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jsotor\Desktop\FONDO PARA HOSPITALES\PROCESOS 2026\CONVENIO MARCO\CONVENIO MOBILIARIO\2605306 - 2605522 CONVENIO MOBILARIO\"/>
    </mc:Choice>
  </mc:AlternateContent>
  <bookViews>
    <workbookView xWindow="0" yWindow="0" windowWidth="28800" windowHeight="11610"/>
  </bookViews>
  <sheets>
    <sheet name="Anexo 1 CumplimRequerimTécnicos" sheetId="5" r:id="rId1"/>
    <sheet name="Anexo 2 Matriz_Evaluación" sheetId="6" r:id="rId2"/>
    <sheet name="Anexo 2 Resumen de Puntajes" sheetId="3" r:id="rId3"/>
    <sheet name="Anexo 3 Cuadro Adjudicación" sheetId="4" r:id="rId4"/>
    <sheet name="Hoja5" sheetId="7" state="hidden" r:id="rId5"/>
  </sheets>
  <externalReferences>
    <externalReference r:id="rId6"/>
  </externalReferences>
  <definedNames>
    <definedName name="_xlnm._FilterDatabase" localSheetId="1" hidden="1">'Anexo 2 Matriz_Evaluación'!$A$5:$I$26</definedName>
    <definedName name="_xlnm.Print_Area" localSheetId="0">'Anexo 1 CumplimRequerimTécnicos'!$A$1:$C$34</definedName>
    <definedName name="_xlnm.Print_Area" localSheetId="1">'Anexo 2 Matriz_Evaluación'!$A$1:$I$93</definedName>
    <definedName name="_xlnm.Print_Area" localSheetId="2">'Anexo 2 Resumen de Puntajes'!$A$1:$H$16</definedName>
    <definedName name="_xlnm.Print_Area" localSheetId="3">'Anexo 3 Cuadro Adjudicación'!$A$1:$E$25</definedName>
    <definedName name="bfgdf" localSheetId="0">#REF!</definedName>
    <definedName name="bfgdf" localSheetId="1">#REF!</definedName>
    <definedName name="bfgdf">#REF!</definedName>
    <definedName name="d" localSheetId="0">#REF!</definedName>
    <definedName name="d" localSheetId="1">#REF!</definedName>
    <definedName name="d">#REF!</definedName>
    <definedName name="DAT" localSheetId="0">#REF!</definedName>
    <definedName name="DAT" localSheetId="1">#REF!</definedName>
    <definedName name="DAT">#REF!</definedName>
    <definedName name="dfdfds" localSheetId="0">#REF!</definedName>
    <definedName name="dfdfds" localSheetId="1">#REF!</definedName>
    <definedName name="dfdfds">#REF!</definedName>
    <definedName name="dg" localSheetId="0">#REF!</definedName>
    <definedName name="dg" localSheetId="1">#REF!</definedName>
    <definedName name="dg">#REF!</definedName>
    <definedName name="e" localSheetId="0">#REF!</definedName>
    <definedName name="e" localSheetId="1">#REF!</definedName>
    <definedName name="e">#REF!</definedName>
    <definedName name="fdf" localSheetId="0">#REF!</definedName>
    <definedName name="fdf" localSheetId="1">#REF!</definedName>
    <definedName name="fdf">#REF!</definedName>
    <definedName name="g" localSheetId="0">#REF!</definedName>
    <definedName name="g" localSheetId="1">#REF!</definedName>
    <definedName name="g">#REF!</definedName>
    <definedName name="h" localSheetId="0">#REF!</definedName>
    <definedName name="h" localSheetId="1">#REF!</definedName>
    <definedName name="h">#REF!</definedName>
    <definedName name="ITWN" localSheetId="0">#REF!</definedName>
    <definedName name="ITWN" localSheetId="1">#REF!</definedName>
    <definedName name="ITWN">#REF!</definedName>
    <definedName name="j" localSheetId="0">#REF!</definedName>
    <definedName name="j" localSheetId="1">#REF!</definedName>
    <definedName name="j">#REF!</definedName>
    <definedName name="jhuhg" localSheetId="0">#REF!</definedName>
    <definedName name="jhuhg" localSheetId="1">#REF!</definedName>
    <definedName name="jhuhg">#REF!</definedName>
    <definedName name="jj" localSheetId="0">#REF!</definedName>
    <definedName name="jj" localSheetId="1">#REF!</definedName>
    <definedName name="jj">#REF!</definedName>
    <definedName name="k" localSheetId="0">#REF!</definedName>
    <definedName name="k" localSheetId="1">#REF!</definedName>
    <definedName name="k">#REF!</definedName>
    <definedName name="LI" localSheetId="0">#REF!</definedName>
    <definedName name="LI" localSheetId="1">#REF!</definedName>
    <definedName name="LI">#REF!</definedName>
    <definedName name="lis" localSheetId="0">#REF!</definedName>
    <definedName name="lis" localSheetId="1">#REF!</definedName>
    <definedName name="lis">#REF!</definedName>
    <definedName name="LIST" localSheetId="0">#REF!</definedName>
    <definedName name="LIST" localSheetId="1">#REF!</definedName>
    <definedName name="LIST">#REF!</definedName>
    <definedName name="lista">'[1]ANEXO 5 RR.TT'!$B$6:$B$7</definedName>
    <definedName name="qww" localSheetId="0">#REF!</definedName>
    <definedName name="qww" localSheetId="1">#REF!</definedName>
    <definedName name="qww">#REF!</definedName>
    <definedName name="si" localSheetId="0">#REF!</definedName>
    <definedName name="si" localSheetId="1">#REF!</definedName>
    <definedName name="si">#REF!</definedName>
    <definedName name="t" localSheetId="0">#REF!</definedName>
    <definedName name="t" localSheetId="1">#REF!</definedName>
    <definedName name="t">#REF!</definedName>
    <definedName name="wdwd" localSheetId="0">#REF!</definedName>
    <definedName name="wdwd" localSheetId="1">#REF!</definedName>
    <definedName name="wdwd">#REF!</definedName>
    <definedName name="y" localSheetId="0">#REF!</definedName>
    <definedName name="y" localSheetId="1">#REF!</definedName>
    <definedName name="y">#REF!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7" i="4" l="1"/>
  <c r="E16" i="4"/>
  <c r="E15" i="4"/>
  <c r="E14" i="4"/>
  <c r="E13" i="4"/>
  <c r="E12" i="4"/>
  <c r="E11" i="4"/>
  <c r="E10" i="4"/>
  <c r="E9" i="4"/>
  <c r="I13" i="3"/>
  <c r="H13" i="3"/>
  <c r="G13" i="3"/>
  <c r="F13" i="3"/>
  <c r="E13" i="3"/>
  <c r="D13" i="3"/>
  <c r="C13" i="3"/>
  <c r="I12" i="3"/>
  <c r="H12" i="3"/>
  <c r="G12" i="3"/>
  <c r="F12" i="3"/>
  <c r="E12" i="3"/>
  <c r="D12" i="3"/>
  <c r="C12" i="3"/>
  <c r="I11" i="3"/>
  <c r="H11" i="3"/>
  <c r="G11" i="3"/>
  <c r="F11" i="3"/>
  <c r="E11" i="3"/>
  <c r="D11" i="3"/>
  <c r="C11" i="3"/>
  <c r="I10" i="3"/>
  <c r="H10" i="3"/>
  <c r="G10" i="3"/>
  <c r="F10" i="3"/>
  <c r="E10" i="3"/>
  <c r="D10" i="3"/>
  <c r="C10" i="3"/>
  <c r="I9" i="3"/>
  <c r="H9" i="3"/>
  <c r="G9" i="3"/>
  <c r="F9" i="3"/>
  <c r="E9" i="3"/>
  <c r="D9" i="3"/>
  <c r="C9" i="3"/>
  <c r="I8" i="3"/>
  <c r="H8" i="3"/>
  <c r="G8" i="3"/>
  <c r="F8" i="3"/>
  <c r="E8" i="3"/>
  <c r="D8" i="3"/>
  <c r="C8" i="3"/>
  <c r="I7" i="3"/>
  <c r="H7" i="3"/>
  <c r="G7" i="3"/>
  <c r="F7" i="3"/>
  <c r="E7" i="3"/>
  <c r="D7" i="3"/>
  <c r="C7" i="3"/>
  <c r="I6" i="3"/>
  <c r="H6" i="3"/>
  <c r="G6" i="3"/>
  <c r="F6" i="3"/>
  <c r="E6" i="3"/>
  <c r="D6" i="3"/>
  <c r="C6" i="3"/>
  <c r="H210" i="6"/>
  <c r="G210" i="6"/>
  <c r="H209" i="6"/>
  <c r="G209" i="6"/>
  <c r="I208" i="6"/>
  <c r="H208" i="6"/>
  <c r="G208" i="6"/>
  <c r="H207" i="6"/>
  <c r="G207" i="6"/>
  <c r="H206" i="6"/>
  <c r="G206" i="6"/>
  <c r="I205" i="6"/>
  <c r="H205" i="6"/>
  <c r="G205" i="6"/>
  <c r="H204" i="6"/>
  <c r="G204" i="6"/>
  <c r="H203" i="6"/>
  <c r="G203" i="6"/>
  <c r="I202" i="6"/>
  <c r="H202" i="6"/>
  <c r="G202" i="6"/>
  <c r="H201" i="6"/>
  <c r="G201" i="6"/>
  <c r="H200" i="6"/>
  <c r="G200" i="6"/>
  <c r="I199" i="6"/>
  <c r="H199" i="6"/>
  <c r="G199" i="6"/>
  <c r="H198" i="6"/>
  <c r="G198" i="6"/>
  <c r="H197" i="6"/>
  <c r="G197" i="6"/>
  <c r="I196" i="6"/>
  <c r="H196" i="6"/>
  <c r="G196" i="6"/>
  <c r="H195" i="6"/>
  <c r="G195" i="6"/>
  <c r="H194" i="6"/>
  <c r="G194" i="6"/>
  <c r="I193" i="6"/>
  <c r="H193" i="6"/>
  <c r="G193" i="6"/>
  <c r="H192" i="6"/>
  <c r="G192" i="6"/>
  <c r="H191" i="6"/>
  <c r="G191" i="6"/>
  <c r="I190" i="6"/>
  <c r="H190" i="6"/>
  <c r="G190" i="6"/>
  <c r="H187" i="6"/>
  <c r="G187" i="6"/>
  <c r="H186" i="6"/>
  <c r="G186" i="6"/>
  <c r="I185" i="6"/>
  <c r="H185" i="6"/>
  <c r="G185" i="6"/>
  <c r="H184" i="6"/>
  <c r="G184" i="6"/>
  <c r="H183" i="6"/>
  <c r="G183" i="6"/>
  <c r="I182" i="6"/>
  <c r="H182" i="6"/>
  <c r="G182" i="6"/>
  <c r="H181" i="6"/>
  <c r="G181" i="6"/>
  <c r="H180" i="6"/>
  <c r="G180" i="6"/>
  <c r="I179" i="6"/>
  <c r="H179" i="6"/>
  <c r="G179" i="6"/>
  <c r="H178" i="6"/>
  <c r="G178" i="6"/>
  <c r="H177" i="6"/>
  <c r="G177" i="6"/>
  <c r="I176" i="6"/>
  <c r="H176" i="6"/>
  <c r="G176" i="6"/>
  <c r="H175" i="6"/>
  <c r="G175" i="6"/>
  <c r="H174" i="6"/>
  <c r="G174" i="6"/>
  <c r="I173" i="6"/>
  <c r="H173" i="6"/>
  <c r="G173" i="6"/>
  <c r="H172" i="6"/>
  <c r="G172" i="6"/>
  <c r="H171" i="6"/>
  <c r="G171" i="6"/>
  <c r="I170" i="6"/>
  <c r="H170" i="6"/>
  <c r="G170" i="6"/>
  <c r="H169" i="6"/>
  <c r="G169" i="6"/>
  <c r="H168" i="6"/>
  <c r="G168" i="6"/>
  <c r="I167" i="6"/>
  <c r="H167" i="6"/>
  <c r="G167" i="6"/>
  <c r="H164" i="6"/>
  <c r="G164" i="6"/>
  <c r="H163" i="6"/>
  <c r="G163" i="6"/>
  <c r="I162" i="6"/>
  <c r="H162" i="6"/>
  <c r="G162" i="6"/>
  <c r="H161" i="6"/>
  <c r="G161" i="6"/>
  <c r="H160" i="6"/>
  <c r="G160" i="6"/>
  <c r="I159" i="6"/>
  <c r="H159" i="6"/>
  <c r="G159" i="6"/>
  <c r="H158" i="6"/>
  <c r="G158" i="6"/>
  <c r="H157" i="6"/>
  <c r="G157" i="6"/>
  <c r="I156" i="6"/>
  <c r="H156" i="6"/>
  <c r="G156" i="6"/>
  <c r="H155" i="6"/>
  <c r="G155" i="6"/>
  <c r="H154" i="6"/>
  <c r="G154" i="6"/>
  <c r="I153" i="6"/>
  <c r="H153" i="6"/>
  <c r="G153" i="6"/>
  <c r="H152" i="6"/>
  <c r="G152" i="6"/>
  <c r="H151" i="6"/>
  <c r="G151" i="6"/>
  <c r="I150" i="6"/>
  <c r="H150" i="6"/>
  <c r="G150" i="6"/>
  <c r="H149" i="6"/>
  <c r="G149" i="6"/>
  <c r="H148" i="6"/>
  <c r="G148" i="6"/>
  <c r="I147" i="6"/>
  <c r="H147" i="6"/>
  <c r="G147" i="6"/>
  <c r="H146" i="6"/>
  <c r="G146" i="6"/>
  <c r="H145" i="6"/>
  <c r="G145" i="6"/>
  <c r="I144" i="6"/>
  <c r="H144" i="6"/>
  <c r="G144" i="6"/>
  <c r="H141" i="6"/>
  <c r="G141" i="6"/>
  <c r="H140" i="6"/>
  <c r="G140" i="6"/>
  <c r="I139" i="6"/>
  <c r="H139" i="6"/>
  <c r="G139" i="6"/>
  <c r="H138" i="6"/>
  <c r="G138" i="6"/>
  <c r="H137" i="6"/>
  <c r="G137" i="6"/>
  <c r="I136" i="6"/>
  <c r="H136" i="6"/>
  <c r="G136" i="6"/>
  <c r="H135" i="6"/>
  <c r="G135" i="6"/>
  <c r="H134" i="6"/>
  <c r="G134" i="6"/>
  <c r="I133" i="6"/>
  <c r="H133" i="6"/>
  <c r="G133" i="6"/>
  <c r="H132" i="6"/>
  <c r="G132" i="6"/>
  <c r="H131" i="6"/>
  <c r="G131" i="6"/>
  <c r="I130" i="6"/>
  <c r="H130" i="6"/>
  <c r="G130" i="6"/>
  <c r="H129" i="6"/>
  <c r="G129" i="6"/>
  <c r="H128" i="6"/>
  <c r="G128" i="6"/>
  <c r="I127" i="6"/>
  <c r="H127" i="6"/>
  <c r="G127" i="6"/>
  <c r="H126" i="6"/>
  <c r="G126" i="6"/>
  <c r="H125" i="6"/>
  <c r="G125" i="6"/>
  <c r="I124" i="6"/>
  <c r="H124" i="6"/>
  <c r="G124" i="6"/>
  <c r="H123" i="6"/>
  <c r="G123" i="6"/>
  <c r="H122" i="6"/>
  <c r="G122" i="6"/>
  <c r="I121" i="6"/>
  <c r="H121" i="6"/>
  <c r="G121" i="6"/>
  <c r="H118" i="6"/>
  <c r="G118" i="6"/>
  <c r="H117" i="6"/>
  <c r="G117" i="6"/>
  <c r="I116" i="6"/>
  <c r="H116" i="6"/>
  <c r="G116" i="6"/>
  <c r="H115" i="6"/>
  <c r="G115" i="6"/>
  <c r="H114" i="6"/>
  <c r="G114" i="6"/>
  <c r="I113" i="6"/>
  <c r="H113" i="6"/>
  <c r="G113" i="6"/>
  <c r="H112" i="6"/>
  <c r="G112" i="6"/>
  <c r="H111" i="6"/>
  <c r="G111" i="6"/>
  <c r="I110" i="6"/>
  <c r="H110" i="6"/>
  <c r="G110" i="6"/>
  <c r="H109" i="6"/>
  <c r="G109" i="6"/>
  <c r="H108" i="6"/>
  <c r="G108" i="6"/>
  <c r="I107" i="6"/>
  <c r="H107" i="6"/>
  <c r="G107" i="6"/>
  <c r="H106" i="6"/>
  <c r="G106" i="6"/>
  <c r="H105" i="6"/>
  <c r="G105" i="6"/>
  <c r="I104" i="6"/>
  <c r="H104" i="6"/>
  <c r="G104" i="6"/>
  <c r="H103" i="6"/>
  <c r="G103" i="6"/>
  <c r="H102" i="6"/>
  <c r="G102" i="6"/>
  <c r="I101" i="6"/>
  <c r="H101" i="6"/>
  <c r="G101" i="6"/>
  <c r="H100" i="6"/>
  <c r="G100" i="6"/>
  <c r="H99" i="6"/>
  <c r="G99" i="6"/>
  <c r="I98" i="6"/>
  <c r="H98" i="6"/>
  <c r="G98" i="6"/>
  <c r="H95" i="6"/>
  <c r="G95" i="6"/>
  <c r="H94" i="6"/>
  <c r="G94" i="6"/>
  <c r="I93" i="6"/>
  <c r="H93" i="6"/>
  <c r="G93" i="6"/>
  <c r="H92" i="6"/>
  <c r="G92" i="6"/>
  <c r="H91" i="6"/>
  <c r="G91" i="6"/>
  <c r="I90" i="6"/>
  <c r="H90" i="6"/>
  <c r="G90" i="6"/>
  <c r="H89" i="6"/>
  <c r="G89" i="6"/>
  <c r="H88" i="6"/>
  <c r="G88" i="6"/>
  <c r="I87" i="6"/>
  <c r="H87" i="6"/>
  <c r="G87" i="6"/>
  <c r="H86" i="6"/>
  <c r="G86" i="6"/>
  <c r="H85" i="6"/>
  <c r="G85" i="6"/>
  <c r="I84" i="6"/>
  <c r="H84" i="6"/>
  <c r="G84" i="6"/>
  <c r="H83" i="6"/>
  <c r="G83" i="6"/>
  <c r="H82" i="6"/>
  <c r="G82" i="6"/>
  <c r="I81" i="6"/>
  <c r="H81" i="6"/>
  <c r="G81" i="6"/>
  <c r="H80" i="6"/>
  <c r="G80" i="6"/>
  <c r="H79" i="6"/>
  <c r="G79" i="6"/>
  <c r="I78" i="6"/>
  <c r="H78" i="6"/>
  <c r="G78" i="6"/>
  <c r="H77" i="6"/>
  <c r="G77" i="6"/>
  <c r="H76" i="6"/>
  <c r="G76" i="6"/>
  <c r="I75" i="6"/>
  <c r="H75" i="6"/>
  <c r="G75" i="6"/>
  <c r="H72" i="6"/>
  <c r="G72" i="6"/>
  <c r="H71" i="6"/>
  <c r="G71" i="6"/>
  <c r="I70" i="6"/>
  <c r="H70" i="6"/>
  <c r="G70" i="6"/>
  <c r="H69" i="6"/>
  <c r="G69" i="6"/>
  <c r="H68" i="6"/>
  <c r="G68" i="6"/>
  <c r="I67" i="6"/>
  <c r="H67" i="6"/>
  <c r="G67" i="6"/>
  <c r="H66" i="6"/>
  <c r="G66" i="6"/>
  <c r="H65" i="6"/>
  <c r="G65" i="6"/>
  <c r="I64" i="6"/>
  <c r="H64" i="6"/>
  <c r="G64" i="6"/>
  <c r="H63" i="6"/>
  <c r="G63" i="6"/>
  <c r="H62" i="6"/>
  <c r="G62" i="6"/>
  <c r="I61" i="6"/>
  <c r="H61" i="6"/>
  <c r="G61" i="6"/>
  <c r="H60" i="6"/>
  <c r="G60" i="6"/>
  <c r="H59" i="6"/>
  <c r="G59" i="6"/>
  <c r="I58" i="6"/>
  <c r="H58" i="6"/>
  <c r="G58" i="6"/>
  <c r="H57" i="6"/>
  <c r="G57" i="6"/>
  <c r="H56" i="6"/>
  <c r="G56" i="6"/>
  <c r="I55" i="6"/>
  <c r="H55" i="6"/>
  <c r="G55" i="6"/>
  <c r="H54" i="6"/>
  <c r="G54" i="6"/>
  <c r="H53" i="6"/>
  <c r="G53" i="6"/>
  <c r="I52" i="6"/>
  <c r="H52" i="6"/>
  <c r="G52" i="6"/>
  <c r="H49" i="6"/>
  <c r="G49" i="6"/>
  <c r="H48" i="6"/>
  <c r="G48" i="6"/>
  <c r="I47" i="6"/>
  <c r="H47" i="6"/>
  <c r="G47" i="6"/>
  <c r="H46" i="6"/>
  <c r="G46" i="6"/>
  <c r="H45" i="6"/>
  <c r="G45" i="6"/>
  <c r="I44" i="6"/>
  <c r="H44" i="6"/>
  <c r="G44" i="6"/>
  <c r="H43" i="6"/>
  <c r="G43" i="6"/>
  <c r="H42" i="6"/>
  <c r="G42" i="6"/>
  <c r="I41" i="6"/>
  <c r="H41" i="6"/>
  <c r="G41" i="6"/>
  <c r="H40" i="6"/>
  <c r="G40" i="6"/>
  <c r="H39" i="6"/>
  <c r="G39" i="6"/>
  <c r="I38" i="6"/>
  <c r="H38" i="6"/>
  <c r="G38" i="6"/>
  <c r="H37" i="6"/>
  <c r="G37" i="6"/>
  <c r="H36" i="6"/>
  <c r="G36" i="6"/>
  <c r="I35" i="6"/>
  <c r="H35" i="6"/>
  <c r="G35" i="6"/>
  <c r="H34" i="6"/>
  <c r="G34" i="6"/>
  <c r="H33" i="6"/>
  <c r="G33" i="6"/>
  <c r="I32" i="6"/>
  <c r="H32" i="6"/>
  <c r="G32" i="6"/>
  <c r="H31" i="6"/>
  <c r="G31" i="6"/>
  <c r="H30" i="6"/>
  <c r="G30" i="6"/>
  <c r="I29" i="6"/>
  <c r="H29" i="6"/>
  <c r="G29" i="6"/>
  <c r="G26" i="6"/>
  <c r="H26" i="6" s="1"/>
  <c r="G25" i="6"/>
  <c r="H25" i="6" s="1"/>
  <c r="G24" i="6"/>
  <c r="H24" i="6" s="1"/>
  <c r="I24" i="6" s="1"/>
  <c r="I5" i="3" s="1"/>
  <c r="I14" i="3" s="1"/>
  <c r="G23" i="6"/>
  <c r="H23" i="6" s="1"/>
  <c r="G22" i="6"/>
  <c r="H22" i="6" s="1"/>
  <c r="G21" i="6"/>
  <c r="H21" i="6" s="1"/>
  <c r="G20" i="6"/>
  <c r="H20" i="6" s="1"/>
  <c r="G19" i="6"/>
  <c r="H19" i="6" s="1"/>
  <c r="G18" i="6"/>
  <c r="H18" i="6" s="1"/>
  <c r="G17" i="6"/>
  <c r="H17" i="6" s="1"/>
  <c r="G16" i="6"/>
  <c r="H16" i="6" s="1"/>
  <c r="G15" i="6"/>
  <c r="H15" i="6" s="1"/>
  <c r="I15" i="6" s="1"/>
  <c r="F5" i="3" s="1"/>
  <c r="F14" i="3" s="1"/>
  <c r="G14" i="6"/>
  <c r="H14" i="6" s="1"/>
  <c r="G13" i="6"/>
  <c r="H13" i="6" s="1"/>
  <c r="G12" i="6"/>
  <c r="H12" i="6" s="1"/>
  <c r="G11" i="6"/>
  <c r="H11" i="6" s="1"/>
  <c r="G10" i="6"/>
  <c r="H10" i="6" s="1"/>
  <c r="G9" i="6"/>
  <c r="H9" i="6" s="1"/>
  <c r="G8" i="6"/>
  <c r="H8" i="6" s="1"/>
  <c r="G7" i="6"/>
  <c r="H7" i="6" s="1"/>
  <c r="G6" i="6"/>
  <c r="H6" i="6" s="1"/>
  <c r="E18" i="4" l="1"/>
  <c r="E19" i="4"/>
  <c r="E20" i="4" s="1"/>
  <c r="E22" i="4" s="1"/>
  <c r="I12" i="6"/>
  <c r="E5" i="3" s="1"/>
  <c r="E14" i="3" s="1"/>
  <c r="I18" i="6"/>
  <c r="G5" i="3" s="1"/>
  <c r="G14" i="3" s="1"/>
  <c r="I6" i="6"/>
  <c r="C5" i="3" s="1"/>
  <c r="C14" i="3" s="1"/>
  <c r="I9" i="6"/>
  <c r="D5" i="3" s="1"/>
  <c r="D14" i="3" s="1"/>
  <c r="I21" i="6"/>
  <c r="H5" i="3" s="1"/>
  <c r="H14" i="3" s="1"/>
</calcChain>
</file>

<file path=xl/sharedStrings.xml><?xml version="1.0" encoding="utf-8"?>
<sst xmlns="http://schemas.openxmlformats.org/spreadsheetml/2006/main" count="502" uniqueCount="74">
  <si>
    <t>ANEXO N° 1</t>
  </si>
  <si>
    <t>REQUERIMIENTOS TÉCNICOS MÍNIMOS EXIGIDOS</t>
  </si>
  <si>
    <t>ADQUISICIÓN DE MOBILIARIO DESTINADO A LA HABILITACIÓN DEL CENTRO DE DISTRIBUCIÓN LOGISTICA DEL HOSPITAL DE CARABINEROS</t>
  </si>
  <si>
    <t>El proveedor debe presentar su oferta técnica, utilizando el siguiente formato, donde indicará si cumple o no cumple con las especificaciones establecidas en el presente anexo. En el caso de no cumplir totalmente y ofrezca un producto similar o alternativo, deberá señalar en el campo las observaciones pertinentes,  para someter a consideración del evaluador. Deberá también adjuntar ficha técnica con imagen y descripción detallada de las especificaciones del producto ofrecido.</t>
  </si>
  <si>
    <t>N°</t>
  </si>
  <si>
    <t>PRODUCTO</t>
  </si>
  <si>
    <t xml:space="preserve">ESPECIFICACIONES TECNICAS </t>
  </si>
  <si>
    <t>CANTIDAD</t>
  </si>
  <si>
    <t>COMERCIAL E INDUSTRIAL MUEBLES ASENJO LTDA.</t>
  </si>
  <si>
    <t xml:space="preserve">COMERCIAL HAGELIN SPA </t>
  </si>
  <si>
    <t>COMERCIALIZADORA HP MUEBLES LTDA</t>
  </si>
  <si>
    <t>IGMA CONSULTORES LIMITADA</t>
  </si>
  <si>
    <t>LEFI SPA</t>
  </si>
  <si>
    <t xml:space="preserve"> MELMAN SPA</t>
  </si>
  <si>
    <t>STATUS SPA</t>
  </si>
  <si>
    <t>ESCRITORIOS</t>
  </si>
  <si>
    <t>CUBIERTA FABRICADA EN MATERIAL TRUPAN MDF DE 24MM / CUBIERTA ENCHAPADA CON LAMINA DE FORMICA COLOR TOSCANA / TAPACANTOS PVC 2MM COLOR
ESTRUCTURA FABRICADA EN PERFIL METALICO 40*20*1,5MM / VIGAS INTERIORES 30*20*1,5MM / PINTURA ELECTROESTATICA / COLOR NEGRO
MODELO DIAMANTE / TERMINACION EN RELIEVE TRIANGULAR / FALDON FRONTAL SECCIONAL O COMPLETO.
MARCA - MODELO - DESCRIPCION DEL PRODUCTO
MUEBLES DE OFICINA PARA DEPENDENCIAS MUNICIPALES, PUBLICAS O PRIVADAS
CAJONERA PEDESTAL / 3 CAJONES SIMETRICOS / 40/50/72,5) / RIELES TELESCOPICOS / TIRADOR METALICO / CERRADURA 1ER CAJON
2 PERFORACIONES PASACABLES CIRCULARES / PATIN REGULADOR DE ALTURA INTEGRADO
DIMENSION 150*150CM ANCHO / 60CM FONDO / 75CM ALTO.                                                       DE LOS 15 ESCRITORIOS SON;  7 IZQUIERDOS Y 8 DERECHOS.</t>
  </si>
  <si>
    <t>CUMPLE</t>
  </si>
  <si>
    <t>CAJONERAS MOVILES</t>
  </si>
  <si>
    <t>CAJONERAS FABRICADAS EN MATERIAL MELAMINA 18MM/ TAPACANTOS PVC 1MM COLOR CUBIERTA Y PUERTAS ENCHAPADA CON LAMINA DE FORMICA COLOR TOSCANA / ESTRUCTURA E INTERIOR DE CAJONES COLOR A ELECCION / FONDO DUROLAC 5MM CAJONERA COMPUESTA POR 3 PUERTAS SIMETRICAS / RIEL TELESCOPICO / TIRADOR METALICO / CERRADURA Y LLAVE 1ER CAJON / RUEDAS ALTO TRAFICO DIMENSION 40CM ANCHO / 45CM FONDO / 55CM ALTO.</t>
  </si>
  <si>
    <t>LOCKERS 6 PUERTAS VERTICAL</t>
  </si>
  <si>
    <t>LOCKERS FABRICADO EN MATERIAL MELAMINA 18MM/ TAPACANTOS PVC 1MM COLOR PUERTAS ENCHAPADAS CON LAMINA DE FORMICA COLOR TOSCANA / ESTRUCTURA E INTERIOR DE CAJONES COLOR A ELECCION / FONDO MELAMINA 18MM CADA CASILLERO CONSIDERA BISAGRAS / TIRADOR METALICO / CERRADURA / CERRADURA Y LLAVE / PATIN NIVELADOR DIMENSION 90CM ANCHO / 50CM FONDO / 170CM ALTO.</t>
  </si>
  <si>
    <t>MESA COMEDOR</t>
  </si>
  <si>
    <t>MESA COMEDOR 120X75X75 CM, CUBIERTA ENCHAPADA CON LAMINA DE FORMICA COLOR TOSCANA O SIMILAR</t>
  </si>
  <si>
    <t>GABINETE DOS PUERTAS</t>
  </si>
  <si>
    <t>GABINETE DOS PUERTAS DIMENSIONES 120x45x85 CM, CUBIERTA ENCHAPADA CON LAMINA DE FORMICA COLOR TOSCANA O SIMILAR.</t>
  </si>
  <si>
    <t>SILLA DE COMEDOR ADAMS</t>
  </si>
  <si>
    <t>Dimensiones GeneralesAlto total: 80 - 82 cmAncho total: 54 - 57 cmProfundidad total: 51 - 55 cmAltura del asiento al suelo: 45 - 46 cmEstructura y MaterialesEstructura: Patas y bastidor en tubo de acero oval.Acabado de estructura: Pintura electroestáticaen color negro; opción de estructura cromada.Asiento y respaldo: Carcasa interior de polipropileno inyectado de alto impacto.Acolchado: Espuma de poliuretano de alta densidad.Tapiz:  en tela (tipo lino o lana) , color negro.</t>
  </si>
  <si>
    <t>PIZARRA VIDRIO TEMPLADO</t>
  </si>
  <si>
    <t>PIZARRA VIDRIO TEMPLADO 90x120 cm</t>
  </si>
  <si>
    <t>SILLA EJECUTIVA</t>
  </si>
  <si>
    <t>EJECUTIVAS ERGONOMICAS / RESPALDO ALTO AJUSTABLE / COLOR NEGRA / CON MALLA TRANSPIRABLE / CON APOYA BRAZOS/ 5 RUEDAS/ APOYO LUMBAR</t>
  </si>
  <si>
    <t>SOFA 1 CUERPO</t>
  </si>
  <si>
    <t>SOFA 1 CUERPO MEDIDAS 83X80X80 CM, CON PATAS METALICAS, ESTRUCTURA DE MADERA (PINO) Y TERMINACIONES DE ECOCUERO COLOR NEGRO</t>
  </si>
  <si>
    <r>
      <rPr>
        <b/>
        <sz val="11"/>
        <rFont val="Calibri"/>
        <charset val="134"/>
        <scheme val="minor"/>
      </rPr>
      <t xml:space="preserve">Requerimientos Técnicos:  El cumplimiento de los requerimientos técnicos se evaluará de la siguiente forma: </t>
    </r>
  </si>
  <si>
    <r>
      <rPr>
        <b/>
        <sz val="11"/>
        <rFont val="Calibri"/>
        <charset val="134"/>
        <scheme val="minor"/>
      </rPr>
      <t xml:space="preserve">CUMPLE: </t>
    </r>
    <r>
      <rPr>
        <sz val="11"/>
        <rFont val="Calibri"/>
        <charset val="134"/>
        <scheme val="minor"/>
      </rPr>
      <t xml:space="preserve">Satisface completamente los requerimientos, cumpliendo con todo lo señalado en las especificaciones técnicas solicitadas en cada ítem. También podría comprender las ofertas que presentan alguna alternativa a los requerimientos técnicos descritos por el mandante, debiendo el oferente, adjuntar igualmente la ficha técnica con una clara y completa descripción de las cualidades del producto ofertado para que la comisión evaluadora considere su oferta. </t>
    </r>
  </si>
  <si>
    <r>
      <rPr>
        <b/>
        <sz val="11"/>
        <rFont val="Calibri"/>
        <charset val="134"/>
        <scheme val="minor"/>
      </rPr>
      <t>NO CUMPLE:</t>
    </r>
    <r>
      <rPr>
        <sz val="11"/>
        <rFont val="Calibri"/>
        <charset val="134"/>
        <scheme val="minor"/>
      </rPr>
      <t xml:space="preserve"> No satisface o no Informa ( 0 puntos), esto Implica que lo ofertado por el proveedor no se ajusta a lo requerido y/o no adjunta ningún tipo de anexo técnico o documento que permita evaluar la oferta (ficha técnica u otros). </t>
    </r>
  </si>
  <si>
    <r>
      <rPr>
        <b/>
        <sz val="11"/>
        <rFont val="Calibri"/>
        <charset val="134"/>
        <scheme val="minor"/>
      </rPr>
      <t xml:space="preserve">* </t>
    </r>
    <r>
      <rPr>
        <b/>
        <u/>
        <sz val="11"/>
        <rFont val="Calibri"/>
        <charset val="134"/>
        <scheme val="minor"/>
      </rPr>
      <t xml:space="preserve"> Es requisito absoluto que los muebles sean entregados armados en el lugar de destino. .</t>
    </r>
  </si>
  <si>
    <r>
      <rPr>
        <b/>
        <sz val="11"/>
        <rFont val="Calibri"/>
        <charset val="134"/>
        <scheme val="minor"/>
      </rPr>
      <t xml:space="preserve">*  </t>
    </r>
    <r>
      <rPr>
        <b/>
        <u/>
        <sz val="11"/>
        <rFont val="Calibri"/>
        <charset val="134"/>
        <scheme val="minor"/>
      </rPr>
      <t>Las medidas aquí señaladas, son sólo referenciales y aproximadas con un margen de +/- 5 a 10  cms.</t>
    </r>
  </si>
  <si>
    <t>NOMBRE EMPRESA</t>
  </si>
  <si>
    <t>FIRMA REPRESENTANTE LEGAL:</t>
  </si>
  <si>
    <t>FECHA</t>
  </si>
  <si>
    <t>MATRIZ DE EVALUACIÓN DE OFERTAS</t>
  </si>
  <si>
    <t>COTIZACIÓN ID 5802381-5268GFDQ</t>
  </si>
  <si>
    <t>Item</t>
  </si>
  <si>
    <t>Producto</t>
  </si>
  <si>
    <t>Proveedor</t>
  </si>
  <si>
    <t>Variables</t>
  </si>
  <si>
    <t>%
Asignado</t>
  </si>
  <si>
    <t>Datos de Oferta
Precio Valor bruto c/ Dscto</t>
  </si>
  <si>
    <t>Puntaje</t>
  </si>
  <si>
    <t>Puntaje
Ponderado</t>
  </si>
  <si>
    <t>Puntaje
Total</t>
  </si>
  <si>
    <t xml:space="preserve">mejor promedio </t>
  </si>
  <si>
    <t>2do mejor promedio</t>
  </si>
  <si>
    <t>Garantía (meses)</t>
  </si>
  <si>
    <t>Plazo Entrega (días hábiles)</t>
  </si>
  <si>
    <t>Precio con IVA incluido ($)</t>
  </si>
  <si>
    <t xml:space="preserve">RESUMEN DE EVALUACIÓN FINAL POR PROVEEDOR, SEGÚN ITEM </t>
  </si>
  <si>
    <t>ITEM</t>
  </si>
  <si>
    <t>PROMEDIO FINAL</t>
  </si>
  <si>
    <t>CUADRO DE ADJUDICACIÓN</t>
  </si>
  <si>
    <t>NOMBRE:</t>
  </si>
  <si>
    <t>RUT:</t>
  </si>
  <si>
    <t>DESCRIPCIÓN</t>
  </si>
  <si>
    <t>PRECIO UNITARIO</t>
  </si>
  <si>
    <t>VATOR TOTAL NETO</t>
  </si>
  <si>
    <t>Subtotal neto ($)</t>
  </si>
  <si>
    <t>IVA 19%</t>
  </si>
  <si>
    <t>Total Bruto</t>
  </si>
  <si>
    <t>Total ($)</t>
  </si>
  <si>
    <t xml:space="preserve">  - Plazo Entrega:  05 día hábil.
  - Garantía        :  60 meses contados desde la fecha de recepción conforme.</t>
  </si>
  <si>
    <t>Descuento 2%</t>
  </si>
  <si>
    <t>76.102.918-5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</si>
</sst>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42" formatCode="_ &quot;$&quot;* #,##0_ ;_ &quot;$&quot;* \-#,##0_ ;_ &quot;$&quot;* &quot;-&quot;_ ;_ @_ "/>
    <numFmt numFmtId="41" formatCode="_ * #,##0_ ;_ * \-#,##0_ ;_ * &quot;-&quot;_ ;_ @_ "/>
    <numFmt numFmtId="164" formatCode="_-* #,##0.00_-;\-* #,##0.00_-;_-* &quot;-&quot;??_-;_-@_-"/>
    <numFmt numFmtId="165" formatCode="_-&quot;$&quot;\ * #,##0.00_-;\-&quot;$&quot;\ * #,##0.00_-;_-&quot;$&quot;\ * &quot;-&quot;??_-;_-@_-"/>
    <numFmt numFmtId="166" formatCode="&quot;$&quot;\ #,##0"/>
    <numFmt numFmtId="167" formatCode="_-&quot;$&quot;\ * #,##0_-;\-&quot;$&quot;\ * #,##0_-;_-&quot;$&quot;\ * &quot;-&quot;??_-;_-@_-"/>
    <numFmt numFmtId="168" formatCode="_-&quot;$&quot;\ * #,##0_-;\-&quot;$&quot;\ * #,##0_-;_-&quot;$&quot;\ * &quot;-&quot;_-;_-@_-"/>
    <numFmt numFmtId="169" formatCode="0.0%"/>
    <numFmt numFmtId="170" formatCode="&quot;$&quot;#,##0"/>
  </numFmts>
  <fonts count="27">
    <font>
      <sz val="11"/>
      <color theme="1"/>
      <name val="Calibri"/>
      <charset val="134"/>
      <scheme val="minor"/>
    </font>
    <font>
      <b/>
      <u/>
      <sz val="11"/>
      <color theme="1"/>
      <name val="Calibri"/>
      <charset val="134"/>
      <scheme val="minor"/>
    </font>
    <font>
      <b/>
      <sz val="11"/>
      <name val="Calibri"/>
      <charset val="134"/>
      <scheme val="minor"/>
    </font>
    <font>
      <b/>
      <u/>
      <sz val="12"/>
      <name val="Calibri"/>
      <charset val="134"/>
      <scheme val="minor"/>
    </font>
    <font>
      <b/>
      <sz val="11"/>
      <color theme="1"/>
      <name val="Calibri"/>
      <charset val="134"/>
      <scheme val="minor"/>
    </font>
    <font>
      <b/>
      <sz val="11"/>
      <name val="Calibri"/>
      <charset val="134"/>
    </font>
    <font>
      <b/>
      <sz val="10"/>
      <name val="Calibri"/>
      <charset val="134"/>
      <scheme val="minor"/>
    </font>
    <font>
      <sz val="8"/>
      <name val="Calibri"/>
      <charset val="134"/>
    </font>
    <font>
      <sz val="10"/>
      <name val="Calibri"/>
      <charset val="134"/>
      <scheme val="minor"/>
    </font>
    <font>
      <sz val="10"/>
      <color theme="1"/>
      <name val="Calibri"/>
      <charset val="134"/>
      <scheme val="minor"/>
    </font>
    <font>
      <sz val="10"/>
      <name val="Calibri"/>
      <charset val="134"/>
    </font>
    <font>
      <b/>
      <u/>
      <sz val="12"/>
      <color theme="1"/>
      <name val="Calibri"/>
      <charset val="134"/>
      <scheme val="minor"/>
    </font>
    <font>
      <b/>
      <sz val="12"/>
      <name val="Calibri"/>
      <charset val="134"/>
      <scheme val="minor"/>
    </font>
    <font>
      <sz val="11"/>
      <name val="Calibri"/>
      <charset val="134"/>
      <scheme val="minor"/>
    </font>
    <font>
      <sz val="9"/>
      <name val="Calibri"/>
      <charset val="134"/>
      <scheme val="minor"/>
    </font>
    <font>
      <sz val="9"/>
      <color theme="1"/>
      <name val="Calibri"/>
      <charset val="134"/>
      <scheme val="minor"/>
    </font>
    <font>
      <u/>
      <sz val="10"/>
      <color indexed="12"/>
      <name val="Arial"/>
      <charset val="134"/>
    </font>
    <font>
      <sz val="10"/>
      <name val="Arial"/>
      <charset val="134"/>
    </font>
    <font>
      <b/>
      <u/>
      <sz val="11"/>
      <name val="Calibri"/>
      <charset val="134"/>
      <scheme val="minor"/>
    </font>
    <font>
      <sz val="11"/>
      <color theme="1"/>
      <name val="Calibri"/>
      <charset val="134"/>
      <scheme val="minor"/>
    </font>
    <font>
      <b/>
      <sz val="10"/>
      <name val="Calibri"/>
      <family val="2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sz val="10"/>
      <color indexed="8"/>
      <name val="Calibri"/>
      <family val="2"/>
      <scheme val="minor"/>
    </font>
    <font>
      <sz val="10"/>
      <name val="Calibri"/>
      <family val="2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7999511703848384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CCC"/>
        <bgColor indexed="64"/>
      </patternFill>
    </fill>
    <fill>
      <patternFill patternType="solid">
        <fgColor theme="9" tint="0.79998168889431442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</borders>
  <cellStyleXfs count="48">
    <xf numFmtId="0" fontId="0" fillId="0" borderId="0"/>
    <xf numFmtId="9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0" fontId="16" fillId="0" borderId="0" applyNumberFormat="0" applyFill="0" applyBorder="0" applyAlignment="0" applyProtection="0">
      <alignment vertical="top"/>
      <protection locked="0"/>
    </xf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42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19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7" fillId="0" borderId="0"/>
    <xf numFmtId="0" fontId="19" fillId="0" borderId="0"/>
    <xf numFmtId="0" fontId="19" fillId="0" borderId="0"/>
    <xf numFmtId="0" fontId="19" fillId="0" borderId="0"/>
    <xf numFmtId="0" fontId="1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</cellStyleXfs>
  <cellXfs count="165">
    <xf numFmtId="0" fontId="0" fillId="0" borderId="0" xfId="0"/>
    <xf numFmtId="49" fontId="0" fillId="0" borderId="0" xfId="0" applyNumberFormat="1"/>
    <xf numFmtId="0" fontId="0" fillId="2" borderId="0" xfId="0" applyFill="1" applyBorder="1"/>
    <xf numFmtId="0" fontId="0" fillId="2" borderId="0" xfId="0" applyFill="1"/>
    <xf numFmtId="0" fontId="1" fillId="2" borderId="0" xfId="0" applyFont="1" applyFill="1" applyBorder="1" applyAlignment="1">
      <alignment horizontal="center"/>
    </xf>
    <xf numFmtId="0" fontId="3" fillId="2" borderId="0" xfId="4" applyFont="1" applyFill="1" applyBorder="1" applyAlignment="1" applyProtection="1"/>
    <xf numFmtId="0" fontId="3" fillId="2" borderId="0" xfId="4" applyFont="1" applyFill="1" applyBorder="1" applyAlignment="1" applyProtection="1">
      <alignment vertical="center" wrapText="1"/>
    </xf>
    <xf numFmtId="0" fontId="4" fillId="2" borderId="0" xfId="29" applyFont="1" applyFill="1" applyAlignment="1">
      <alignment horizontal="center"/>
    </xf>
    <xf numFmtId="0" fontId="4" fillId="2" borderId="0" xfId="29" applyFont="1" applyFill="1" applyBorder="1" applyAlignment="1">
      <alignment horizontal="center"/>
    </xf>
    <xf numFmtId="0" fontId="19" fillId="2" borderId="0" xfId="29" applyFill="1"/>
    <xf numFmtId="0" fontId="19" fillId="2" borderId="0" xfId="29" applyFill="1" applyBorder="1"/>
    <xf numFmtId="0" fontId="5" fillId="2" borderId="0" xfId="13" applyFont="1" applyFill="1" applyBorder="1" applyAlignment="1"/>
    <xf numFmtId="166" fontId="7" fillId="2" borderId="0" xfId="13" applyNumberFormat="1" applyFont="1" applyFill="1" applyBorder="1" applyAlignment="1">
      <alignment horizontal="center" vertical="center" wrapText="1"/>
    </xf>
    <xf numFmtId="0" fontId="9" fillId="0" borderId="1" xfId="34" applyFont="1" applyBorder="1" applyAlignment="1">
      <alignment horizontal="center" vertical="center" wrapText="1"/>
    </xf>
    <xf numFmtId="0" fontId="9" fillId="0" borderId="1" xfId="34" applyFont="1" applyBorder="1" applyAlignment="1">
      <alignment horizontal="center" vertical="center"/>
    </xf>
    <xf numFmtId="167" fontId="10" fillId="2" borderId="0" xfId="13" applyNumberFormat="1" applyFont="1" applyFill="1" applyBorder="1" applyAlignment="1">
      <alignment horizontal="center" vertical="center" wrapText="1"/>
    </xf>
    <xf numFmtId="167" fontId="10" fillId="2" borderId="0" xfId="13" applyNumberFormat="1" applyFont="1" applyFill="1" applyBorder="1" applyAlignment="1">
      <alignment vertical="center"/>
    </xf>
    <xf numFmtId="41" fontId="0" fillId="2" borderId="0" xfId="2" applyFont="1" applyFill="1" applyBorder="1"/>
    <xf numFmtId="41" fontId="0" fillId="2" borderId="0" xfId="0" applyNumberFormat="1" applyFill="1" applyBorder="1"/>
    <xf numFmtId="0" fontId="0" fillId="0" borderId="0" xfId="0" applyFont="1"/>
    <xf numFmtId="0" fontId="0" fillId="2" borderId="0" xfId="0" applyFont="1" applyFill="1"/>
    <xf numFmtId="0" fontId="3" fillId="2" borderId="0" xfId="4" applyFont="1" applyFill="1" applyBorder="1" applyAlignment="1" applyProtection="1">
      <alignment horizontal="center"/>
    </xf>
    <xf numFmtId="0" fontId="12" fillId="4" borderId="1" xfId="34" applyFont="1" applyFill="1" applyBorder="1" applyAlignment="1">
      <alignment horizontal="center" vertical="center"/>
    </xf>
    <xf numFmtId="0" fontId="2" fillId="4" borderId="4" xfId="34" applyFont="1" applyFill="1" applyBorder="1" applyAlignment="1">
      <alignment horizontal="center" vertical="center" wrapText="1"/>
    </xf>
    <xf numFmtId="9" fontId="9" fillId="0" borderId="1" xfId="34" applyNumberFormat="1" applyFont="1" applyBorder="1" applyAlignment="1">
      <alignment horizontal="center" vertical="center"/>
    </xf>
    <xf numFmtId="0" fontId="0" fillId="5" borderId="1" xfId="0" applyFill="1" applyBorder="1"/>
    <xf numFmtId="0" fontId="0" fillId="6" borderId="1" xfId="0" applyFill="1" applyBorder="1"/>
    <xf numFmtId="9" fontId="12" fillId="0" borderId="3" xfId="19" applyNumberFormat="1" applyFont="1" applyFill="1" applyBorder="1" applyAlignment="1">
      <alignment horizontal="center" vertical="center" wrapText="1"/>
    </xf>
    <xf numFmtId="14" fontId="9" fillId="0" borderId="0" xfId="0" applyNumberFormat="1" applyFont="1" applyBorder="1" applyAlignment="1">
      <alignment horizontal="center" vertical="center"/>
    </xf>
    <xf numFmtId="0" fontId="9" fillId="0" borderId="0" xfId="0" applyFont="1"/>
    <xf numFmtId="0" fontId="0" fillId="0" borderId="0" xfId="0" applyAlignment="1">
      <alignment horizontal="center"/>
    </xf>
    <xf numFmtId="0" fontId="13" fillId="2" borderId="0" xfId="0" applyFont="1" applyFill="1"/>
    <xf numFmtId="0" fontId="14" fillId="4" borderId="1" xfId="46" applyFont="1" applyFill="1" applyBorder="1" applyAlignment="1">
      <alignment horizontal="center" vertical="center"/>
    </xf>
    <xf numFmtId="0" fontId="8" fillId="4" borderId="1" xfId="46" applyFont="1" applyFill="1" applyBorder="1" applyAlignment="1">
      <alignment horizontal="center" vertical="center"/>
    </xf>
    <xf numFmtId="9" fontId="14" fillId="4" borderId="4" xfId="19" applyNumberFormat="1" applyFont="1" applyFill="1" applyBorder="1" applyAlignment="1">
      <alignment horizontal="center" vertical="center" wrapText="1"/>
    </xf>
    <xf numFmtId="2" fontId="14" fillId="4" borderId="4" xfId="19" applyNumberFormat="1" applyFont="1" applyFill="1" applyBorder="1" applyAlignment="1">
      <alignment horizontal="center" vertical="center" wrapText="1"/>
    </xf>
    <xf numFmtId="0" fontId="8" fillId="2" borderId="7" xfId="19" applyFont="1" applyFill="1" applyBorder="1" applyAlignment="1">
      <alignment horizontal="left" vertical="center" wrapText="1"/>
    </xf>
    <xf numFmtId="9" fontId="8" fillId="2" borderId="7" xfId="19" applyNumberFormat="1" applyFont="1" applyFill="1" applyBorder="1" applyAlignment="1">
      <alignment horizontal="center" vertical="center"/>
    </xf>
    <xf numFmtId="0" fontId="8" fillId="2" borderId="7" xfId="19" applyFont="1" applyFill="1" applyBorder="1" applyAlignment="1">
      <alignment horizontal="center" vertical="center" wrapText="1"/>
    </xf>
    <xf numFmtId="9" fontId="8" fillId="2" borderId="7" xfId="1" applyFont="1" applyFill="1" applyBorder="1" applyAlignment="1">
      <alignment horizontal="center" vertical="center"/>
    </xf>
    <xf numFmtId="0" fontId="8" fillId="2" borderId="1" xfId="19" applyFont="1" applyFill="1" applyBorder="1" applyAlignment="1">
      <alignment horizontal="left" vertical="center" wrapText="1"/>
    </xf>
    <xf numFmtId="9" fontId="8" fillId="2" borderId="1" xfId="19" applyNumberFormat="1" applyFont="1" applyFill="1" applyBorder="1" applyAlignment="1">
      <alignment horizontal="center" vertical="center"/>
    </xf>
    <xf numFmtId="1" fontId="8" fillId="2" borderId="1" xfId="19" applyNumberFormat="1" applyFont="1" applyFill="1" applyBorder="1" applyAlignment="1">
      <alignment horizontal="center" vertical="center"/>
    </xf>
    <xf numFmtId="9" fontId="8" fillId="2" borderId="1" xfId="1" applyFont="1" applyFill="1" applyBorder="1" applyAlignment="1">
      <alignment horizontal="center" vertical="center"/>
    </xf>
    <xf numFmtId="0" fontId="8" fillId="2" borderId="12" xfId="19" applyFont="1" applyFill="1" applyBorder="1" applyAlignment="1">
      <alignment horizontal="left" vertical="center" wrapText="1"/>
    </xf>
    <xf numFmtId="9" fontId="8" fillId="2" borderId="12" xfId="19" applyNumberFormat="1" applyFont="1" applyFill="1" applyBorder="1" applyAlignment="1">
      <alignment horizontal="center" vertical="center"/>
    </xf>
    <xf numFmtId="166" fontId="8" fillId="2" borderId="12" xfId="19" applyNumberFormat="1" applyFont="1" applyFill="1" applyBorder="1" applyAlignment="1">
      <alignment horizontal="center" vertical="center"/>
    </xf>
    <xf numFmtId="9" fontId="8" fillId="2" borderId="12" xfId="1" applyFont="1" applyFill="1" applyBorder="1" applyAlignment="1">
      <alignment horizontal="center" vertical="center"/>
    </xf>
    <xf numFmtId="0" fontId="9" fillId="5" borderId="7" xfId="0" applyFont="1" applyFill="1" applyBorder="1" applyAlignment="1">
      <alignment horizontal="center" vertical="center"/>
    </xf>
    <xf numFmtId="0" fontId="9" fillId="5" borderId="1" xfId="0" applyFont="1" applyFill="1" applyBorder="1" applyAlignment="1">
      <alignment horizontal="center" vertical="center"/>
    </xf>
    <xf numFmtId="166" fontId="8" fillId="5" borderId="12" xfId="19" applyNumberFormat="1" applyFont="1" applyFill="1" applyBorder="1" applyAlignment="1">
      <alignment horizontal="center" vertical="center"/>
    </xf>
    <xf numFmtId="0" fontId="9" fillId="2" borderId="7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/>
    </xf>
    <xf numFmtId="166" fontId="8" fillId="6" borderId="12" xfId="19" applyNumberFormat="1" applyFont="1" applyFill="1" applyBorder="1" applyAlignment="1">
      <alignment horizontal="center" vertical="center"/>
    </xf>
    <xf numFmtId="0" fontId="9" fillId="2" borderId="0" xfId="0" applyFont="1" applyFill="1"/>
    <xf numFmtId="0" fontId="0" fillId="2" borderId="0" xfId="0" applyFill="1" applyAlignment="1">
      <alignment horizontal="center"/>
    </xf>
    <xf numFmtId="1" fontId="8" fillId="6" borderId="1" xfId="19" applyNumberFormat="1" applyFont="1" applyFill="1" applyBorder="1" applyAlignment="1">
      <alignment horizontal="center" vertical="center"/>
    </xf>
    <xf numFmtId="0" fontId="9" fillId="6" borderId="7" xfId="0" applyFont="1" applyFill="1" applyBorder="1" applyAlignment="1">
      <alignment horizontal="center" vertical="center"/>
    </xf>
    <xf numFmtId="0" fontId="9" fillId="6" borderId="1" xfId="0" applyFont="1" applyFill="1" applyBorder="1" applyAlignment="1">
      <alignment horizontal="center" vertical="center"/>
    </xf>
    <xf numFmtId="166" fontId="8" fillId="0" borderId="12" xfId="19" applyNumberFormat="1" applyFont="1" applyFill="1" applyBorder="1" applyAlignment="1">
      <alignment horizontal="center" vertical="center"/>
    </xf>
    <xf numFmtId="170" fontId="8" fillId="2" borderId="12" xfId="19" applyNumberFormat="1" applyFont="1" applyFill="1" applyBorder="1" applyAlignment="1">
      <alignment horizontal="center" vertical="center" wrapText="1"/>
    </xf>
    <xf numFmtId="169" fontId="8" fillId="2" borderId="12" xfId="1" applyNumberFormat="1" applyFont="1" applyFill="1" applyBorder="1" applyAlignment="1">
      <alignment horizontal="center" vertical="center"/>
    </xf>
    <xf numFmtId="0" fontId="0" fillId="0" borderId="7" xfId="0" applyBorder="1" applyAlignment="1">
      <alignment horizontal="center"/>
    </xf>
    <xf numFmtId="0" fontId="0" fillId="0" borderId="1" xfId="0" applyBorder="1" applyAlignment="1">
      <alignment horizontal="center"/>
    </xf>
    <xf numFmtId="0" fontId="8" fillId="2" borderId="0" xfId="34" applyFont="1" applyFill="1" applyBorder="1"/>
    <xf numFmtId="0" fontId="8" fillId="2" borderId="0" xfId="34" applyFont="1" applyFill="1"/>
    <xf numFmtId="0" fontId="6" fillId="2" borderId="0" xfId="34" applyFont="1" applyFill="1"/>
    <xf numFmtId="0" fontId="9" fillId="0" borderId="0" xfId="34" applyFont="1"/>
    <xf numFmtId="0" fontId="8" fillId="2" borderId="0" xfId="11" applyFont="1" applyFill="1"/>
    <xf numFmtId="0" fontId="8" fillId="2" borderId="0" xfId="11" applyFont="1" applyFill="1" applyAlignment="1">
      <alignment vertical="center"/>
    </xf>
    <xf numFmtId="0" fontId="8" fillId="2" borderId="0" xfId="13" applyFont="1" applyFill="1"/>
    <xf numFmtId="0" fontId="0" fillId="0" borderId="0" xfId="34" applyFont="1" applyAlignment="1">
      <alignment horizontal="center"/>
    </xf>
    <xf numFmtId="0" fontId="0" fillId="0" borderId="0" xfId="34" applyFont="1"/>
    <xf numFmtId="0" fontId="8" fillId="2" borderId="0" xfId="34" applyFont="1" applyFill="1" applyAlignment="1">
      <alignment horizontal="center"/>
    </xf>
    <xf numFmtId="0" fontId="8" fillId="2" borderId="0" xfId="34" applyFont="1" applyFill="1" applyAlignment="1">
      <alignment horizontal="center" vertical="center"/>
    </xf>
    <xf numFmtId="0" fontId="13" fillId="2" borderId="0" xfId="34" applyFont="1" applyFill="1" applyAlignment="1">
      <alignment horizontal="center" vertical="top" wrapText="1"/>
    </xf>
    <xf numFmtId="0" fontId="2" fillId="4" borderId="4" xfId="34" applyFont="1" applyFill="1" applyBorder="1" applyAlignment="1">
      <alignment horizontal="center" vertical="center"/>
    </xf>
    <xf numFmtId="0" fontId="15" fillId="0" borderId="1" xfId="34" applyFont="1" applyBorder="1" applyAlignment="1">
      <alignment vertical="center" wrapText="1"/>
    </xf>
    <xf numFmtId="42" fontId="0" fillId="0" borderId="1" xfId="7" applyFont="1" applyBorder="1" applyAlignment="1">
      <alignment horizontal="center" vertical="center"/>
    </xf>
    <xf numFmtId="0" fontId="15" fillId="0" borderId="1" xfId="34" applyFont="1" applyBorder="1" applyAlignment="1">
      <alignment horizontal="left" vertical="center" wrapText="1"/>
    </xf>
    <xf numFmtId="0" fontId="19" fillId="0" borderId="0" xfId="34" applyAlignment="1">
      <alignment horizontal="center"/>
    </xf>
    <xf numFmtId="0" fontId="19" fillId="0" borderId="0" xfId="34"/>
    <xf numFmtId="0" fontId="19" fillId="0" borderId="0" xfId="34" applyAlignment="1">
      <alignment horizontal="center" vertical="center"/>
    </xf>
    <xf numFmtId="0" fontId="8" fillId="2" borderId="0" xfId="0" applyFont="1" applyFill="1"/>
    <xf numFmtId="0" fontId="13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left"/>
    </xf>
    <xf numFmtId="0" fontId="13" fillId="2" borderId="0" xfId="0" applyFont="1" applyFill="1" applyAlignment="1">
      <alignment horizontal="center"/>
    </xf>
    <xf numFmtId="0" fontId="13" fillId="2" borderId="0" xfId="0" applyFont="1" applyFill="1" applyAlignment="1">
      <alignment horizontal="center" vertical="center"/>
    </xf>
    <xf numFmtId="0" fontId="8" fillId="2" borderId="0" xfId="0" applyFont="1" applyFill="1" applyAlignment="1">
      <alignment horizontal="center"/>
    </xf>
    <xf numFmtId="0" fontId="8" fillId="2" borderId="0" xfId="0" applyFont="1" applyFill="1" applyAlignment="1">
      <alignment horizontal="center" vertical="center"/>
    </xf>
    <xf numFmtId="0" fontId="8" fillId="2" borderId="0" xfId="18" applyFont="1" applyFill="1" applyAlignment="1">
      <alignment horizontal="center" vertical="center"/>
    </xf>
    <xf numFmtId="0" fontId="13" fillId="2" borderId="0" xfId="13" applyFont="1" applyFill="1" applyAlignment="1">
      <alignment vertical="center" wrapText="1"/>
    </xf>
    <xf numFmtId="0" fontId="2" fillId="2" borderId="0" xfId="18" applyFont="1" applyFill="1" applyAlignment="1">
      <alignment horizontal="left" vertical="center"/>
    </xf>
    <xf numFmtId="0" fontId="13" fillId="2" borderId="0" xfId="0" applyFont="1" applyFill="1" applyAlignment="1">
      <alignment horizontal="left" vertical="center" wrapText="1"/>
    </xf>
    <xf numFmtId="0" fontId="2" fillId="7" borderId="0" xfId="0" applyFont="1" applyFill="1" applyAlignment="1">
      <alignment horizontal="left" wrapText="1"/>
    </xf>
    <xf numFmtId="0" fontId="8" fillId="2" borderId="0" xfId="18" applyFont="1" applyFill="1" applyBorder="1" applyAlignment="1">
      <alignment horizontal="center" vertical="center"/>
    </xf>
    <xf numFmtId="0" fontId="2" fillId="2" borderId="0" xfId="13" applyFont="1" applyFill="1" applyAlignment="1">
      <alignment vertical="center" wrapText="1"/>
    </xf>
    <xf numFmtId="0" fontId="3" fillId="2" borderId="0" xfId="34" applyFont="1" applyFill="1" applyAlignment="1">
      <alignment horizontal="center"/>
    </xf>
    <xf numFmtId="0" fontId="3" fillId="2" borderId="0" xfId="34" applyFont="1" applyFill="1" applyAlignment="1">
      <alignment horizontal="center" vertical="center"/>
    </xf>
    <xf numFmtId="0" fontId="3" fillId="2" borderId="0" xfId="34" applyFont="1" applyFill="1" applyAlignment="1">
      <alignment horizontal="center" vertical="center" wrapText="1"/>
    </xf>
    <xf numFmtId="0" fontId="13" fillId="2" borderId="0" xfId="34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top" wrapText="1"/>
    </xf>
    <xf numFmtId="9" fontId="8" fillId="6" borderId="8" xfId="1" applyFont="1" applyFill="1" applyBorder="1" applyAlignment="1">
      <alignment horizontal="center" vertical="center"/>
    </xf>
    <xf numFmtId="9" fontId="8" fillId="6" borderId="10" xfId="1" applyFont="1" applyFill="1" applyBorder="1" applyAlignment="1">
      <alignment horizontal="center" vertical="center"/>
    </xf>
    <xf numFmtId="9" fontId="8" fillId="6" borderId="13" xfId="1" applyFont="1" applyFill="1" applyBorder="1" applyAlignment="1">
      <alignment horizontal="center" vertical="center"/>
    </xf>
    <xf numFmtId="9" fontId="8" fillId="2" borderId="8" xfId="1" applyFont="1" applyFill="1" applyBorder="1" applyAlignment="1">
      <alignment horizontal="center" vertical="center"/>
    </xf>
    <xf numFmtId="9" fontId="8" fillId="2" borderId="10" xfId="1" applyFont="1" applyFill="1" applyBorder="1" applyAlignment="1">
      <alignment horizontal="center" vertical="center"/>
    </xf>
    <xf numFmtId="9" fontId="8" fillId="2" borderId="13" xfId="1" applyFont="1" applyFill="1" applyBorder="1" applyAlignment="1">
      <alignment horizontal="center" vertical="center"/>
    </xf>
    <xf numFmtId="9" fontId="8" fillId="5" borderId="8" xfId="1" applyFont="1" applyFill="1" applyBorder="1" applyAlignment="1">
      <alignment horizontal="center" vertical="center"/>
    </xf>
    <xf numFmtId="9" fontId="8" fillId="5" borderId="10" xfId="1" applyFont="1" applyFill="1" applyBorder="1" applyAlignment="1">
      <alignment horizontal="center" vertical="center"/>
    </xf>
    <xf numFmtId="9" fontId="8" fillId="5" borderId="13" xfId="1" applyFont="1" applyFill="1" applyBorder="1" applyAlignment="1">
      <alignment horizontal="center" vertical="center"/>
    </xf>
    <xf numFmtId="169" fontId="8" fillId="2" borderId="8" xfId="1" applyNumberFormat="1" applyFont="1" applyFill="1" applyBorder="1" applyAlignment="1">
      <alignment horizontal="center" vertical="center"/>
    </xf>
    <xf numFmtId="169" fontId="8" fillId="2" borderId="10" xfId="1" applyNumberFormat="1" applyFont="1" applyFill="1" applyBorder="1" applyAlignment="1">
      <alignment horizontal="center" vertical="center"/>
    </xf>
    <xf numFmtId="169" fontId="8" fillId="2" borderId="13" xfId="1" applyNumberFormat="1" applyFont="1" applyFill="1" applyBorder="1" applyAlignment="1">
      <alignment horizontal="center" vertical="center"/>
    </xf>
    <xf numFmtId="0" fontId="8" fillId="5" borderId="6" xfId="4" applyFont="1" applyFill="1" applyBorder="1" applyAlignment="1" applyProtection="1">
      <alignment horizontal="center" vertical="center" wrapText="1"/>
    </xf>
    <xf numFmtId="0" fontId="8" fillId="5" borderId="9" xfId="4" applyFont="1" applyFill="1" applyBorder="1" applyAlignment="1" applyProtection="1">
      <alignment horizontal="center" vertical="center" wrapText="1"/>
    </xf>
    <xf numFmtId="0" fontId="8" fillId="5" borderId="11" xfId="4" applyFont="1" applyFill="1" applyBorder="1" applyAlignment="1" applyProtection="1">
      <alignment horizontal="center" vertical="center" wrapText="1"/>
    </xf>
    <xf numFmtId="0" fontId="8" fillId="2" borderId="6" xfId="4" applyFont="1" applyFill="1" applyBorder="1" applyAlignment="1" applyProtection="1">
      <alignment horizontal="center" vertical="center" wrapText="1"/>
    </xf>
    <xf numFmtId="0" fontId="8" fillId="2" borderId="9" xfId="4" applyFont="1" applyFill="1" applyBorder="1" applyAlignment="1" applyProtection="1">
      <alignment horizontal="center" vertical="center" wrapText="1"/>
    </xf>
    <xf numFmtId="0" fontId="8" fillId="2" borderId="11" xfId="4" applyFont="1" applyFill="1" applyBorder="1" applyAlignment="1" applyProtection="1">
      <alignment horizontal="center" vertical="center" wrapText="1"/>
    </xf>
    <xf numFmtId="9" fontId="8" fillId="0" borderId="8" xfId="1" applyFont="1" applyFill="1" applyBorder="1" applyAlignment="1">
      <alignment horizontal="center" vertical="center"/>
    </xf>
    <xf numFmtId="9" fontId="8" fillId="0" borderId="10" xfId="1" applyFont="1" applyFill="1" applyBorder="1" applyAlignment="1">
      <alignment horizontal="center" vertical="center"/>
    </xf>
    <xf numFmtId="9" fontId="8" fillId="0" borderId="13" xfId="1" applyFont="1" applyFill="1" applyBorder="1" applyAlignment="1">
      <alignment horizontal="center" vertical="center"/>
    </xf>
    <xf numFmtId="0" fontId="8" fillId="0" borderId="6" xfId="4" applyFont="1" applyFill="1" applyBorder="1" applyAlignment="1" applyProtection="1">
      <alignment horizontal="center" vertical="center" wrapText="1"/>
    </xf>
    <xf numFmtId="0" fontId="8" fillId="0" borderId="9" xfId="4" applyFont="1" applyFill="1" applyBorder="1" applyAlignment="1" applyProtection="1">
      <alignment horizontal="center" vertical="center" wrapText="1"/>
    </xf>
    <xf numFmtId="0" fontId="8" fillId="0" borderId="11" xfId="4" applyFont="1" applyFill="1" applyBorder="1" applyAlignment="1" applyProtection="1">
      <alignment horizontal="center" vertical="center" wrapText="1"/>
    </xf>
    <xf numFmtId="0" fontId="9" fillId="0" borderId="1" xfId="34" applyFont="1" applyBorder="1" applyAlignment="1">
      <alignment horizontal="center" vertical="center" wrapText="1"/>
    </xf>
    <xf numFmtId="0" fontId="9" fillId="0" borderId="5" xfId="34" applyFont="1" applyBorder="1" applyAlignment="1">
      <alignment horizontal="center" vertical="center" wrapText="1"/>
    </xf>
    <xf numFmtId="0" fontId="3" fillId="2" borderId="0" xfId="4" applyFont="1" applyFill="1" applyBorder="1" applyAlignment="1" applyProtection="1">
      <alignment horizontal="center"/>
    </xf>
    <xf numFmtId="0" fontId="3" fillId="2" borderId="0" xfId="4" applyFont="1" applyFill="1" applyBorder="1" applyAlignment="1" applyProtection="1">
      <alignment horizontal="center" vertical="center" wrapText="1"/>
    </xf>
    <xf numFmtId="0" fontId="11" fillId="0" borderId="0" xfId="0" applyFont="1" applyAlignment="1">
      <alignment horizontal="center"/>
    </xf>
    <xf numFmtId="0" fontId="12" fillId="0" borderId="5" xfId="19" applyNumberFormat="1" applyFont="1" applyFill="1" applyBorder="1" applyAlignment="1">
      <alignment horizontal="center" vertical="center" wrapText="1"/>
    </xf>
    <xf numFmtId="0" fontId="12" fillId="0" borderId="3" xfId="19" applyNumberFormat="1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/>
    </xf>
    <xf numFmtId="0" fontId="2" fillId="2" borderId="0" xfId="4" applyFont="1" applyFill="1" applyBorder="1" applyAlignment="1" applyProtection="1">
      <alignment horizontal="center"/>
    </xf>
    <xf numFmtId="0" fontId="2" fillId="2" borderId="0" xfId="4" applyFont="1" applyFill="1" applyBorder="1" applyAlignment="1" applyProtection="1">
      <alignment horizontal="center" vertical="center" wrapText="1"/>
    </xf>
    <xf numFmtId="9" fontId="9" fillId="2" borderId="1" xfId="34" applyNumberFormat="1" applyFont="1" applyFill="1" applyBorder="1" applyAlignment="1">
      <alignment horizontal="center" vertical="center"/>
    </xf>
    <xf numFmtId="9" fontId="8" fillId="2" borderId="1" xfId="4" applyNumberFormat="1" applyFont="1" applyFill="1" applyBorder="1" applyAlignment="1" applyProtection="1">
      <alignment horizontal="center" vertical="center" wrapText="1"/>
    </xf>
    <xf numFmtId="169" fontId="9" fillId="2" borderId="1" xfId="34" applyNumberFormat="1" applyFont="1" applyFill="1" applyBorder="1" applyAlignment="1">
      <alignment horizontal="center" vertical="center"/>
    </xf>
    <xf numFmtId="9" fontId="12" fillId="2" borderId="1" xfId="19" applyNumberFormat="1" applyFont="1" applyFill="1" applyBorder="1" applyAlignment="1">
      <alignment horizontal="center" vertical="center" wrapText="1"/>
    </xf>
    <xf numFmtId="169" fontId="12" fillId="2" borderId="1" xfId="19" applyNumberFormat="1" applyFont="1" applyFill="1" applyBorder="1" applyAlignment="1">
      <alignment horizontal="center" vertical="center" wrapText="1"/>
    </xf>
    <xf numFmtId="9" fontId="12" fillId="8" borderId="1" xfId="19" applyNumberFormat="1" applyFont="1" applyFill="1" applyBorder="1" applyAlignment="1">
      <alignment horizontal="center" vertical="center" wrapText="1"/>
    </xf>
    <xf numFmtId="0" fontId="20" fillId="2" borderId="1" xfId="13" applyFont="1" applyFill="1" applyBorder="1" applyAlignment="1">
      <alignment horizontal="center" vertical="center"/>
    </xf>
    <xf numFmtId="0" fontId="21" fillId="2" borderId="2" xfId="0" applyFont="1" applyFill="1" applyBorder="1" applyAlignment="1">
      <alignment horizontal="center" vertical="center"/>
    </xf>
    <xf numFmtId="0" fontId="21" fillId="2" borderId="3" xfId="0" applyFont="1" applyFill="1" applyBorder="1" applyAlignment="1">
      <alignment horizontal="center" vertical="center"/>
    </xf>
    <xf numFmtId="0" fontId="20" fillId="2" borderId="3" xfId="13" applyFont="1" applyFill="1" applyBorder="1" applyAlignment="1">
      <alignment horizontal="center" vertical="center"/>
    </xf>
    <xf numFmtId="0" fontId="20" fillId="2" borderId="0" xfId="13" applyFont="1" applyFill="1" applyBorder="1" applyAlignment="1">
      <alignment horizontal="center" vertical="center"/>
    </xf>
    <xf numFmtId="0" fontId="22" fillId="2" borderId="0" xfId="0" applyFont="1" applyFill="1" applyBorder="1" applyAlignment="1">
      <alignment horizontal="center" vertical="center"/>
    </xf>
    <xf numFmtId="0" fontId="23" fillId="3" borderId="1" xfId="0" applyFont="1" applyFill="1" applyBorder="1" applyAlignment="1">
      <alignment horizontal="center" vertical="center" wrapText="1"/>
    </xf>
    <xf numFmtId="0" fontId="24" fillId="2" borderId="1" xfId="0" applyFont="1" applyFill="1" applyBorder="1" applyAlignment="1">
      <alignment horizontal="center" vertical="center"/>
    </xf>
    <xf numFmtId="0" fontId="22" fillId="0" borderId="1" xfId="34" applyFont="1" applyBorder="1" applyAlignment="1">
      <alignment horizontal="center" vertical="center" wrapText="1"/>
    </xf>
    <xf numFmtId="0" fontId="22" fillId="0" borderId="1" xfId="34" applyFont="1" applyBorder="1" applyAlignment="1">
      <alignment horizontal="center" vertical="center"/>
    </xf>
    <xf numFmtId="42" fontId="24" fillId="2" borderId="1" xfId="3" applyFont="1" applyFill="1" applyBorder="1" applyAlignment="1"/>
    <xf numFmtId="42" fontId="24" fillId="2" borderId="1" xfId="3" applyFont="1" applyFill="1" applyBorder="1" applyAlignment="1">
      <alignment horizontal="center" wrapText="1"/>
    </xf>
    <xf numFmtId="42" fontId="25" fillId="2" borderId="1" xfId="3" applyFont="1" applyFill="1" applyBorder="1" applyAlignment="1">
      <alignment horizontal="center" wrapText="1"/>
    </xf>
    <xf numFmtId="0" fontId="22" fillId="2" borderId="0" xfId="0" applyFont="1" applyFill="1" applyBorder="1"/>
    <xf numFmtId="168" fontId="20" fillId="2" borderId="1" xfId="13" applyNumberFormat="1" applyFont="1" applyFill="1" applyBorder="1" applyAlignment="1">
      <alignment horizontal="left" vertical="center"/>
    </xf>
    <xf numFmtId="167" fontId="20" fillId="2" borderId="1" xfId="13" applyNumberFormat="1" applyFont="1" applyFill="1" applyBorder="1" applyAlignment="1">
      <alignment vertical="center"/>
    </xf>
    <xf numFmtId="168" fontId="26" fillId="2" borderId="1" xfId="13" applyNumberFormat="1" applyFont="1" applyFill="1" applyBorder="1" applyAlignment="1">
      <alignment horizontal="left" vertical="center"/>
    </xf>
    <xf numFmtId="167" fontId="26" fillId="2" borderId="1" xfId="13" applyNumberFormat="1" applyFont="1" applyFill="1" applyBorder="1" applyAlignment="1">
      <alignment vertical="center"/>
    </xf>
    <xf numFmtId="0" fontId="26" fillId="2" borderId="0" xfId="13" quotePrefix="1" applyFont="1" applyFill="1" applyBorder="1" applyAlignment="1">
      <alignment horizontal="left" vertical="center" wrapText="1"/>
    </xf>
    <xf numFmtId="0" fontId="26" fillId="2" borderId="0" xfId="13" applyFont="1" applyFill="1" applyBorder="1" applyAlignment="1">
      <alignment horizontal="left" vertical="center" wrapText="1"/>
    </xf>
    <xf numFmtId="41" fontId="22" fillId="2" borderId="0" xfId="2" applyFont="1" applyFill="1"/>
    <xf numFmtId="0" fontId="22" fillId="2" borderId="0" xfId="0" applyFont="1" applyFill="1"/>
    <xf numFmtId="41" fontId="22" fillId="2" borderId="0" xfId="0" applyNumberFormat="1" applyFont="1" applyFill="1"/>
  </cellXfs>
  <cellStyles count="48">
    <cellStyle name="Hipervínculo 2" xfId="4"/>
    <cellStyle name="Millares [0]" xfId="2" builtinId="6"/>
    <cellStyle name="Millares 2" xfId="5"/>
    <cellStyle name="Millares 3" xfId="6"/>
    <cellStyle name="Moneda [0]" xfId="3" builtinId="7"/>
    <cellStyle name="Moneda [0] 2" xfId="7"/>
    <cellStyle name="Moneda 2" xfId="8"/>
    <cellStyle name="Moneda 2 2" xfId="9"/>
    <cellStyle name="Normal" xfId="0" builtinId="0"/>
    <cellStyle name="Normal 10" xfId="10"/>
    <cellStyle name="Normal 11" xfId="11"/>
    <cellStyle name="Normal 12" xfId="12"/>
    <cellStyle name="Normal 2" xfId="13"/>
    <cellStyle name="Normal 2 2" xfId="14"/>
    <cellStyle name="Normal 2 2 2" xfId="15"/>
    <cellStyle name="Normal 2 2 2 2" xfId="16"/>
    <cellStyle name="Normal 2 2 2 2 2" xfId="17"/>
    <cellStyle name="Normal 2 2 2 2 3" xfId="18"/>
    <cellStyle name="Normal 2 2 3" xfId="19"/>
    <cellStyle name="Normal 2 3" xfId="20"/>
    <cellStyle name="Normal 2 4" xfId="21"/>
    <cellStyle name="Normal 2 5" xfId="22"/>
    <cellStyle name="Normal 3" xfId="23"/>
    <cellStyle name="Normal 3 2" xfId="24"/>
    <cellStyle name="Normal 3 4" xfId="25"/>
    <cellStyle name="Normal 3 4 2" xfId="26"/>
    <cellStyle name="Normal 3 4 2 2" xfId="27"/>
    <cellStyle name="Normal 3 4 2 2 2" xfId="28"/>
    <cellStyle name="Normal 3 4 2 2 2 2" xfId="29"/>
    <cellStyle name="Normal 3 4 3" xfId="30"/>
    <cellStyle name="Normal 4" xfId="31"/>
    <cellStyle name="Normal 4 2" xfId="32"/>
    <cellStyle name="Normal 5" xfId="33"/>
    <cellStyle name="Normal 6" xfId="34"/>
    <cellStyle name="Normal 6 2" xfId="35"/>
    <cellStyle name="Normal 6 3" xfId="36"/>
    <cellStyle name="Normal 7" xfId="37"/>
    <cellStyle name="Normal 8" xfId="38"/>
    <cellStyle name="Normal 8 2" xfId="39"/>
    <cellStyle name="Normal 8 2 2" xfId="40"/>
    <cellStyle name="Normal 8 2 3" xfId="41"/>
    <cellStyle name="Normal 8 2 3 2" xfId="42"/>
    <cellStyle name="Normal 8 2 3 2 2" xfId="43"/>
    <cellStyle name="Normal 8 2 4" xfId="44"/>
    <cellStyle name="Normal 8 3" xfId="45"/>
    <cellStyle name="Normal 8 3 2" xfId="46"/>
    <cellStyle name="Normal 9" xfId="47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1285875</xdr:colOff>
      <xdr:row>28</xdr:row>
      <xdr:rowOff>123825</xdr:rowOff>
    </xdr:from>
    <xdr:to>
      <xdr:col>2</xdr:col>
      <xdr:colOff>2047875</xdr:colOff>
      <xdr:row>28</xdr:row>
      <xdr:rowOff>123826</xdr:rowOff>
    </xdr:to>
    <xdr:cxnSp macro="">
      <xdr:nvCxnSpPr>
        <xdr:cNvPr id="6" name="Conector recto 5"/>
        <xdr:cNvCxnSpPr/>
      </xdr:nvCxnSpPr>
      <xdr:spPr>
        <a:xfrm>
          <a:off x="1552575" y="13973175"/>
          <a:ext cx="2047875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676275</xdr:colOff>
      <xdr:row>28</xdr:row>
      <xdr:rowOff>114300</xdr:rowOff>
    </xdr:from>
    <xdr:to>
      <xdr:col>2</xdr:col>
      <xdr:colOff>1438275</xdr:colOff>
      <xdr:row>28</xdr:row>
      <xdr:rowOff>114301</xdr:rowOff>
    </xdr:to>
    <xdr:cxnSp macro="">
      <xdr:nvCxnSpPr>
        <xdr:cNvPr id="8" name="Conector recto 7"/>
        <xdr:cNvCxnSpPr/>
      </xdr:nvCxnSpPr>
      <xdr:spPr>
        <a:xfrm>
          <a:off x="1209675" y="13963650"/>
          <a:ext cx="1781175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1285875</xdr:colOff>
      <xdr:row>33</xdr:row>
      <xdr:rowOff>123825</xdr:rowOff>
    </xdr:from>
    <xdr:to>
      <xdr:col>2</xdr:col>
      <xdr:colOff>2047875</xdr:colOff>
      <xdr:row>33</xdr:row>
      <xdr:rowOff>123826</xdr:rowOff>
    </xdr:to>
    <xdr:cxnSp macro="">
      <xdr:nvCxnSpPr>
        <xdr:cNvPr id="9" name="Conector recto 8"/>
        <xdr:cNvCxnSpPr/>
      </xdr:nvCxnSpPr>
      <xdr:spPr>
        <a:xfrm>
          <a:off x="1552575" y="14897100"/>
          <a:ext cx="2047875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533400</xdr:colOff>
      <xdr:row>36</xdr:row>
      <xdr:rowOff>133350</xdr:rowOff>
    </xdr:from>
    <xdr:to>
      <xdr:col>1</xdr:col>
      <xdr:colOff>1238250</xdr:colOff>
      <xdr:row>36</xdr:row>
      <xdr:rowOff>133350</xdr:rowOff>
    </xdr:to>
    <xdr:cxnSp macro="">
      <xdr:nvCxnSpPr>
        <xdr:cNvPr id="10" name="Conector recto 9"/>
        <xdr:cNvCxnSpPr/>
      </xdr:nvCxnSpPr>
      <xdr:spPr>
        <a:xfrm>
          <a:off x="533400" y="15478125"/>
          <a:ext cx="1019175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gobantes/Desktop/ALEJANDRO.G%202016/FONDO/Bases%20LE/FUA%20285/ALEJANDRO.G%202016/FONDO/Bases%20LE/FUA%20020/FUA%20020%20ANEXOS%20(5%20AL%208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EXO 5 RR.TT"/>
      <sheetName val="Anexo 6 Evaluación"/>
      <sheetName val="anexo 7 Garantia"/>
      <sheetName val="Anexo 8 Visita Terreno obligat"/>
    </sheetNames>
    <sheetDataSet>
      <sheetData sheetId="0">
        <row r="6">
          <cell r="B6" t="str">
            <v>Cumple</v>
          </cell>
        </row>
        <row r="7">
          <cell r="B7" t="str">
            <v>No Cumple</v>
          </cell>
        </row>
      </sheetData>
      <sheetData sheetId="1" refreshError="1"/>
      <sheetData sheetId="2" refreshError="1"/>
      <sheetData sheetId="3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7"/>
  <sheetViews>
    <sheetView tabSelected="1" zoomScale="96" zoomScaleNormal="96" workbookViewId="0">
      <selection activeCell="A5" sqref="A5:K5"/>
    </sheetView>
  </sheetViews>
  <sheetFormatPr baseColWidth="10" defaultColWidth="11" defaultRowHeight="15"/>
  <cols>
    <col min="1" max="1" width="8" style="71" customWidth="1"/>
    <col min="2" max="2" width="15.28515625" style="72" customWidth="1"/>
    <col min="3" max="3" width="61" style="72" customWidth="1"/>
    <col min="4" max="4" width="17.28515625" style="72" customWidth="1"/>
    <col min="5" max="5" width="24.5703125" style="72" customWidth="1"/>
    <col min="6" max="6" width="16.5703125" style="72" customWidth="1"/>
    <col min="7" max="7" width="20.42578125" style="72" customWidth="1"/>
    <col min="8" max="10" width="14.5703125" style="72" customWidth="1"/>
    <col min="11" max="11" width="17.5703125" style="72" customWidth="1"/>
    <col min="12" max="12" width="14.5703125" style="72" customWidth="1"/>
    <col min="13" max="254" width="11.42578125" style="72"/>
    <col min="255" max="255" width="19" style="72" customWidth="1"/>
    <col min="256" max="256" width="50.85546875" style="72" customWidth="1"/>
    <col min="257" max="259" width="13.85546875" style="72" customWidth="1"/>
    <col min="260" max="260" width="17.140625" style="72" customWidth="1"/>
    <col min="261" max="268" width="13.85546875" style="72" customWidth="1"/>
    <col min="269" max="510" width="11.42578125" style="72"/>
    <col min="511" max="511" width="19" style="72" customWidth="1"/>
    <col min="512" max="512" width="50.85546875" style="72" customWidth="1"/>
    <col min="513" max="515" width="13.85546875" style="72" customWidth="1"/>
    <col min="516" max="516" width="17.140625" style="72" customWidth="1"/>
    <col min="517" max="524" width="13.85546875" style="72" customWidth="1"/>
    <col min="525" max="766" width="11.42578125" style="72"/>
    <col min="767" max="767" width="19" style="72" customWidth="1"/>
    <col min="768" max="768" width="50.85546875" style="72" customWidth="1"/>
    <col min="769" max="771" width="13.85546875" style="72" customWidth="1"/>
    <col min="772" max="772" width="17.140625" style="72" customWidth="1"/>
    <col min="773" max="780" width="13.85546875" style="72" customWidth="1"/>
    <col min="781" max="1022" width="11.42578125" style="72"/>
    <col min="1023" max="1023" width="19" style="72" customWidth="1"/>
    <col min="1024" max="1024" width="50.85546875" style="72" customWidth="1"/>
    <col min="1025" max="1027" width="13.85546875" style="72" customWidth="1"/>
    <col min="1028" max="1028" width="17.140625" style="72" customWidth="1"/>
    <col min="1029" max="1036" width="13.85546875" style="72" customWidth="1"/>
    <col min="1037" max="1278" width="11.42578125" style="72"/>
    <col min="1279" max="1279" width="19" style="72" customWidth="1"/>
    <col min="1280" max="1280" width="50.85546875" style="72" customWidth="1"/>
    <col min="1281" max="1283" width="13.85546875" style="72" customWidth="1"/>
    <col min="1284" max="1284" width="17.140625" style="72" customWidth="1"/>
    <col min="1285" max="1292" width="13.85546875" style="72" customWidth="1"/>
    <col min="1293" max="1534" width="11.42578125" style="72"/>
    <col min="1535" max="1535" width="19" style="72" customWidth="1"/>
    <col min="1536" max="1536" width="50.85546875" style="72" customWidth="1"/>
    <col min="1537" max="1539" width="13.85546875" style="72" customWidth="1"/>
    <col min="1540" max="1540" width="17.140625" style="72" customWidth="1"/>
    <col min="1541" max="1548" width="13.85546875" style="72" customWidth="1"/>
    <col min="1549" max="1790" width="11.42578125" style="72"/>
    <col min="1791" max="1791" width="19" style="72" customWidth="1"/>
    <col min="1792" max="1792" width="50.85546875" style="72" customWidth="1"/>
    <col min="1793" max="1795" width="13.85546875" style="72" customWidth="1"/>
    <col min="1796" max="1796" width="17.140625" style="72" customWidth="1"/>
    <col min="1797" max="1804" width="13.85546875" style="72" customWidth="1"/>
    <col min="1805" max="2046" width="11.42578125" style="72"/>
    <col min="2047" max="2047" width="19" style="72" customWidth="1"/>
    <col min="2048" max="2048" width="50.85546875" style="72" customWidth="1"/>
    <col min="2049" max="2051" width="13.85546875" style="72" customWidth="1"/>
    <col min="2052" max="2052" width="17.140625" style="72" customWidth="1"/>
    <col min="2053" max="2060" width="13.85546875" style="72" customWidth="1"/>
    <col min="2061" max="2302" width="11.42578125" style="72"/>
    <col min="2303" max="2303" width="19" style="72" customWidth="1"/>
    <col min="2304" max="2304" width="50.85546875" style="72" customWidth="1"/>
    <col min="2305" max="2307" width="13.85546875" style="72" customWidth="1"/>
    <col min="2308" max="2308" width="17.140625" style="72" customWidth="1"/>
    <col min="2309" max="2316" width="13.85546875" style="72" customWidth="1"/>
    <col min="2317" max="2558" width="11.42578125" style="72"/>
    <col min="2559" max="2559" width="19" style="72" customWidth="1"/>
    <col min="2560" max="2560" width="50.85546875" style="72" customWidth="1"/>
    <col min="2561" max="2563" width="13.85546875" style="72" customWidth="1"/>
    <col min="2564" max="2564" width="17.140625" style="72" customWidth="1"/>
    <col min="2565" max="2572" width="13.85546875" style="72" customWidth="1"/>
    <col min="2573" max="2814" width="11.42578125" style="72"/>
    <col min="2815" max="2815" width="19" style="72" customWidth="1"/>
    <col min="2816" max="2816" width="50.85546875" style="72" customWidth="1"/>
    <col min="2817" max="2819" width="13.85546875" style="72" customWidth="1"/>
    <col min="2820" max="2820" width="17.140625" style="72" customWidth="1"/>
    <col min="2821" max="2828" width="13.85546875" style="72" customWidth="1"/>
    <col min="2829" max="3070" width="11.42578125" style="72"/>
    <col min="3071" max="3071" width="19" style="72" customWidth="1"/>
    <col min="3072" max="3072" width="50.85546875" style="72" customWidth="1"/>
    <col min="3073" max="3075" width="13.85546875" style="72" customWidth="1"/>
    <col min="3076" max="3076" width="17.140625" style="72" customWidth="1"/>
    <col min="3077" max="3084" width="13.85546875" style="72" customWidth="1"/>
    <col min="3085" max="3326" width="11.42578125" style="72"/>
    <col min="3327" max="3327" width="19" style="72" customWidth="1"/>
    <col min="3328" max="3328" width="50.85546875" style="72" customWidth="1"/>
    <col min="3329" max="3331" width="13.85546875" style="72" customWidth="1"/>
    <col min="3332" max="3332" width="17.140625" style="72" customWidth="1"/>
    <col min="3333" max="3340" width="13.85546875" style="72" customWidth="1"/>
    <col min="3341" max="3582" width="11.42578125" style="72"/>
    <col min="3583" max="3583" width="19" style="72" customWidth="1"/>
    <col min="3584" max="3584" width="50.85546875" style="72" customWidth="1"/>
    <col min="3585" max="3587" width="13.85546875" style="72" customWidth="1"/>
    <col min="3588" max="3588" width="17.140625" style="72" customWidth="1"/>
    <col min="3589" max="3596" width="13.85546875" style="72" customWidth="1"/>
    <col min="3597" max="3838" width="11.42578125" style="72"/>
    <col min="3839" max="3839" width="19" style="72" customWidth="1"/>
    <col min="3840" max="3840" width="50.85546875" style="72" customWidth="1"/>
    <col min="3841" max="3843" width="13.85546875" style="72" customWidth="1"/>
    <col min="3844" max="3844" width="17.140625" style="72" customWidth="1"/>
    <col min="3845" max="3852" width="13.85546875" style="72" customWidth="1"/>
    <col min="3853" max="4094" width="11.42578125" style="72"/>
    <col min="4095" max="4095" width="19" style="72" customWidth="1"/>
    <col min="4096" max="4096" width="50.85546875" style="72" customWidth="1"/>
    <col min="4097" max="4099" width="13.85546875" style="72" customWidth="1"/>
    <col min="4100" max="4100" width="17.140625" style="72" customWidth="1"/>
    <col min="4101" max="4108" width="13.85546875" style="72" customWidth="1"/>
    <col min="4109" max="4350" width="11.42578125" style="72"/>
    <col min="4351" max="4351" width="19" style="72" customWidth="1"/>
    <col min="4352" max="4352" width="50.85546875" style="72" customWidth="1"/>
    <col min="4353" max="4355" width="13.85546875" style="72" customWidth="1"/>
    <col min="4356" max="4356" width="17.140625" style="72" customWidth="1"/>
    <col min="4357" max="4364" width="13.85546875" style="72" customWidth="1"/>
    <col min="4365" max="4606" width="11.42578125" style="72"/>
    <col min="4607" max="4607" width="19" style="72" customWidth="1"/>
    <col min="4608" max="4608" width="50.85546875" style="72" customWidth="1"/>
    <col min="4609" max="4611" width="13.85546875" style="72" customWidth="1"/>
    <col min="4612" max="4612" width="17.140625" style="72" customWidth="1"/>
    <col min="4613" max="4620" width="13.85546875" style="72" customWidth="1"/>
    <col min="4621" max="4862" width="11.42578125" style="72"/>
    <col min="4863" max="4863" width="19" style="72" customWidth="1"/>
    <col min="4864" max="4864" width="50.85546875" style="72" customWidth="1"/>
    <col min="4865" max="4867" width="13.85546875" style="72" customWidth="1"/>
    <col min="4868" max="4868" width="17.140625" style="72" customWidth="1"/>
    <col min="4869" max="4876" width="13.85546875" style="72" customWidth="1"/>
    <col min="4877" max="5118" width="11.42578125" style="72"/>
    <col min="5119" max="5119" width="19" style="72" customWidth="1"/>
    <col min="5120" max="5120" width="50.85546875" style="72" customWidth="1"/>
    <col min="5121" max="5123" width="13.85546875" style="72" customWidth="1"/>
    <col min="5124" max="5124" width="17.140625" style="72" customWidth="1"/>
    <col min="5125" max="5132" width="13.85546875" style="72" customWidth="1"/>
    <col min="5133" max="5374" width="11.42578125" style="72"/>
    <col min="5375" max="5375" width="19" style="72" customWidth="1"/>
    <col min="5376" max="5376" width="50.85546875" style="72" customWidth="1"/>
    <col min="5377" max="5379" width="13.85546875" style="72" customWidth="1"/>
    <col min="5380" max="5380" width="17.140625" style="72" customWidth="1"/>
    <col min="5381" max="5388" width="13.85546875" style="72" customWidth="1"/>
    <col min="5389" max="5630" width="11.42578125" style="72"/>
    <col min="5631" max="5631" width="19" style="72" customWidth="1"/>
    <col min="5632" max="5632" width="50.85546875" style="72" customWidth="1"/>
    <col min="5633" max="5635" width="13.85546875" style="72" customWidth="1"/>
    <col min="5636" max="5636" width="17.140625" style="72" customWidth="1"/>
    <col min="5637" max="5644" width="13.85546875" style="72" customWidth="1"/>
    <col min="5645" max="5886" width="11.42578125" style="72"/>
    <col min="5887" max="5887" width="19" style="72" customWidth="1"/>
    <col min="5888" max="5888" width="50.85546875" style="72" customWidth="1"/>
    <col min="5889" max="5891" width="13.85546875" style="72" customWidth="1"/>
    <col min="5892" max="5892" width="17.140625" style="72" customWidth="1"/>
    <col min="5893" max="5900" width="13.85546875" style="72" customWidth="1"/>
    <col min="5901" max="6142" width="11.42578125" style="72"/>
    <col min="6143" max="6143" width="19" style="72" customWidth="1"/>
    <col min="6144" max="6144" width="50.85546875" style="72" customWidth="1"/>
    <col min="6145" max="6147" width="13.85546875" style="72" customWidth="1"/>
    <col min="6148" max="6148" width="17.140625" style="72" customWidth="1"/>
    <col min="6149" max="6156" width="13.85546875" style="72" customWidth="1"/>
    <col min="6157" max="6398" width="11.42578125" style="72"/>
    <col min="6399" max="6399" width="19" style="72" customWidth="1"/>
    <col min="6400" max="6400" width="50.85546875" style="72" customWidth="1"/>
    <col min="6401" max="6403" width="13.85546875" style="72" customWidth="1"/>
    <col min="6404" max="6404" width="17.140625" style="72" customWidth="1"/>
    <col min="6405" max="6412" width="13.85546875" style="72" customWidth="1"/>
    <col min="6413" max="6654" width="11.42578125" style="72"/>
    <col min="6655" max="6655" width="19" style="72" customWidth="1"/>
    <col min="6656" max="6656" width="50.85546875" style="72" customWidth="1"/>
    <col min="6657" max="6659" width="13.85546875" style="72" customWidth="1"/>
    <col min="6660" max="6660" width="17.140625" style="72" customWidth="1"/>
    <col min="6661" max="6668" width="13.85546875" style="72" customWidth="1"/>
    <col min="6669" max="6910" width="11.42578125" style="72"/>
    <col min="6911" max="6911" width="19" style="72" customWidth="1"/>
    <col min="6912" max="6912" width="50.85546875" style="72" customWidth="1"/>
    <col min="6913" max="6915" width="13.85546875" style="72" customWidth="1"/>
    <col min="6916" max="6916" width="17.140625" style="72" customWidth="1"/>
    <col min="6917" max="6924" width="13.85546875" style="72" customWidth="1"/>
    <col min="6925" max="7166" width="11.42578125" style="72"/>
    <col min="7167" max="7167" width="19" style="72" customWidth="1"/>
    <col min="7168" max="7168" width="50.85546875" style="72" customWidth="1"/>
    <col min="7169" max="7171" width="13.85546875" style="72" customWidth="1"/>
    <col min="7172" max="7172" width="17.140625" style="72" customWidth="1"/>
    <col min="7173" max="7180" width="13.85546875" style="72" customWidth="1"/>
    <col min="7181" max="7422" width="11.42578125" style="72"/>
    <col min="7423" max="7423" width="19" style="72" customWidth="1"/>
    <col min="7424" max="7424" width="50.85546875" style="72" customWidth="1"/>
    <col min="7425" max="7427" width="13.85546875" style="72" customWidth="1"/>
    <col min="7428" max="7428" width="17.140625" style="72" customWidth="1"/>
    <col min="7429" max="7436" width="13.85546875" style="72" customWidth="1"/>
    <col min="7437" max="7678" width="11.42578125" style="72"/>
    <col min="7679" max="7679" width="19" style="72" customWidth="1"/>
    <col min="7680" max="7680" width="50.85546875" style="72" customWidth="1"/>
    <col min="7681" max="7683" width="13.85546875" style="72" customWidth="1"/>
    <col min="7684" max="7684" width="17.140625" style="72" customWidth="1"/>
    <col min="7685" max="7692" width="13.85546875" style="72" customWidth="1"/>
    <col min="7693" max="7934" width="11.42578125" style="72"/>
    <col min="7935" max="7935" width="19" style="72" customWidth="1"/>
    <col min="7936" max="7936" width="50.85546875" style="72" customWidth="1"/>
    <col min="7937" max="7939" width="13.85546875" style="72" customWidth="1"/>
    <col min="7940" max="7940" width="17.140625" style="72" customWidth="1"/>
    <col min="7941" max="7948" width="13.85546875" style="72" customWidth="1"/>
    <col min="7949" max="8190" width="11.42578125" style="72"/>
    <col min="8191" max="8191" width="19" style="72" customWidth="1"/>
    <col min="8192" max="8192" width="50.85546875" style="72" customWidth="1"/>
    <col min="8193" max="8195" width="13.85546875" style="72" customWidth="1"/>
    <col min="8196" max="8196" width="17.140625" style="72" customWidth="1"/>
    <col min="8197" max="8204" width="13.85546875" style="72" customWidth="1"/>
    <col min="8205" max="8446" width="11.42578125" style="72"/>
    <col min="8447" max="8447" width="19" style="72" customWidth="1"/>
    <col min="8448" max="8448" width="50.85546875" style="72" customWidth="1"/>
    <col min="8449" max="8451" width="13.85546875" style="72" customWidth="1"/>
    <col min="8452" max="8452" width="17.140625" style="72" customWidth="1"/>
    <col min="8453" max="8460" width="13.85546875" style="72" customWidth="1"/>
    <col min="8461" max="8702" width="11.42578125" style="72"/>
    <col min="8703" max="8703" width="19" style="72" customWidth="1"/>
    <col min="8704" max="8704" width="50.85546875" style="72" customWidth="1"/>
    <col min="8705" max="8707" width="13.85546875" style="72" customWidth="1"/>
    <col min="8708" max="8708" width="17.140625" style="72" customWidth="1"/>
    <col min="8709" max="8716" width="13.85546875" style="72" customWidth="1"/>
    <col min="8717" max="8958" width="11.42578125" style="72"/>
    <col min="8959" max="8959" width="19" style="72" customWidth="1"/>
    <col min="8960" max="8960" width="50.85546875" style="72" customWidth="1"/>
    <col min="8961" max="8963" width="13.85546875" style="72" customWidth="1"/>
    <col min="8964" max="8964" width="17.140625" style="72" customWidth="1"/>
    <col min="8965" max="8972" width="13.85546875" style="72" customWidth="1"/>
    <col min="8973" max="9214" width="11.42578125" style="72"/>
    <col min="9215" max="9215" width="19" style="72" customWidth="1"/>
    <col min="9216" max="9216" width="50.85546875" style="72" customWidth="1"/>
    <col min="9217" max="9219" width="13.85546875" style="72" customWidth="1"/>
    <col min="9220" max="9220" width="17.140625" style="72" customWidth="1"/>
    <col min="9221" max="9228" width="13.85546875" style="72" customWidth="1"/>
    <col min="9229" max="9470" width="11.42578125" style="72"/>
    <col min="9471" max="9471" width="19" style="72" customWidth="1"/>
    <col min="9472" max="9472" width="50.85546875" style="72" customWidth="1"/>
    <col min="9473" max="9475" width="13.85546875" style="72" customWidth="1"/>
    <col min="9476" max="9476" width="17.140625" style="72" customWidth="1"/>
    <col min="9477" max="9484" width="13.85546875" style="72" customWidth="1"/>
    <col min="9485" max="9726" width="11.42578125" style="72"/>
    <col min="9727" max="9727" width="19" style="72" customWidth="1"/>
    <col min="9728" max="9728" width="50.85546875" style="72" customWidth="1"/>
    <col min="9729" max="9731" width="13.85546875" style="72" customWidth="1"/>
    <col min="9732" max="9732" width="17.140625" style="72" customWidth="1"/>
    <col min="9733" max="9740" width="13.85546875" style="72" customWidth="1"/>
    <col min="9741" max="9982" width="11.42578125" style="72"/>
    <col min="9983" max="9983" width="19" style="72" customWidth="1"/>
    <col min="9984" max="9984" width="50.85546875" style="72" customWidth="1"/>
    <col min="9985" max="9987" width="13.85546875" style="72" customWidth="1"/>
    <col min="9988" max="9988" width="17.140625" style="72" customWidth="1"/>
    <col min="9989" max="9996" width="13.85546875" style="72" customWidth="1"/>
    <col min="9997" max="10238" width="11.42578125" style="72"/>
    <col min="10239" max="10239" width="19" style="72" customWidth="1"/>
    <col min="10240" max="10240" width="50.85546875" style="72" customWidth="1"/>
    <col min="10241" max="10243" width="13.85546875" style="72" customWidth="1"/>
    <col min="10244" max="10244" width="17.140625" style="72" customWidth="1"/>
    <col min="10245" max="10252" width="13.85546875" style="72" customWidth="1"/>
    <col min="10253" max="10494" width="11.42578125" style="72"/>
    <col min="10495" max="10495" width="19" style="72" customWidth="1"/>
    <col min="10496" max="10496" width="50.85546875" style="72" customWidth="1"/>
    <col min="10497" max="10499" width="13.85546875" style="72" customWidth="1"/>
    <col min="10500" max="10500" width="17.140625" style="72" customWidth="1"/>
    <col min="10501" max="10508" width="13.85546875" style="72" customWidth="1"/>
    <col min="10509" max="10750" width="11.42578125" style="72"/>
    <col min="10751" max="10751" width="19" style="72" customWidth="1"/>
    <col min="10752" max="10752" width="50.85546875" style="72" customWidth="1"/>
    <col min="10753" max="10755" width="13.85546875" style="72" customWidth="1"/>
    <col min="10756" max="10756" width="17.140625" style="72" customWidth="1"/>
    <col min="10757" max="10764" width="13.85546875" style="72" customWidth="1"/>
    <col min="10765" max="11006" width="11.42578125" style="72"/>
    <col min="11007" max="11007" width="19" style="72" customWidth="1"/>
    <col min="11008" max="11008" width="50.85546875" style="72" customWidth="1"/>
    <col min="11009" max="11011" width="13.85546875" style="72" customWidth="1"/>
    <col min="11012" max="11012" width="17.140625" style="72" customWidth="1"/>
    <col min="11013" max="11020" width="13.85546875" style="72" customWidth="1"/>
    <col min="11021" max="11262" width="11.42578125" style="72"/>
    <col min="11263" max="11263" width="19" style="72" customWidth="1"/>
    <col min="11264" max="11264" width="50.85546875" style="72" customWidth="1"/>
    <col min="11265" max="11267" width="13.85546875" style="72" customWidth="1"/>
    <col min="11268" max="11268" width="17.140625" style="72" customWidth="1"/>
    <col min="11269" max="11276" width="13.85546875" style="72" customWidth="1"/>
    <col min="11277" max="11518" width="11.42578125" style="72"/>
    <col min="11519" max="11519" width="19" style="72" customWidth="1"/>
    <col min="11520" max="11520" width="50.85546875" style="72" customWidth="1"/>
    <col min="11521" max="11523" width="13.85546875" style="72" customWidth="1"/>
    <col min="11524" max="11524" width="17.140625" style="72" customWidth="1"/>
    <col min="11525" max="11532" width="13.85546875" style="72" customWidth="1"/>
    <col min="11533" max="11774" width="11.42578125" style="72"/>
    <col min="11775" max="11775" width="19" style="72" customWidth="1"/>
    <col min="11776" max="11776" width="50.85546875" style="72" customWidth="1"/>
    <col min="11777" max="11779" width="13.85546875" style="72" customWidth="1"/>
    <col min="11780" max="11780" width="17.140625" style="72" customWidth="1"/>
    <col min="11781" max="11788" width="13.85546875" style="72" customWidth="1"/>
    <col min="11789" max="12030" width="11.42578125" style="72"/>
    <col min="12031" max="12031" width="19" style="72" customWidth="1"/>
    <col min="12032" max="12032" width="50.85546875" style="72" customWidth="1"/>
    <col min="12033" max="12035" width="13.85546875" style="72" customWidth="1"/>
    <col min="12036" max="12036" width="17.140625" style="72" customWidth="1"/>
    <col min="12037" max="12044" width="13.85546875" style="72" customWidth="1"/>
    <col min="12045" max="12286" width="11.42578125" style="72"/>
    <col min="12287" max="12287" width="19" style="72" customWidth="1"/>
    <col min="12288" max="12288" width="50.85546875" style="72" customWidth="1"/>
    <col min="12289" max="12291" width="13.85546875" style="72" customWidth="1"/>
    <col min="12292" max="12292" width="17.140625" style="72" customWidth="1"/>
    <col min="12293" max="12300" width="13.85546875" style="72" customWidth="1"/>
    <col min="12301" max="12542" width="11.42578125" style="72"/>
    <col min="12543" max="12543" width="19" style="72" customWidth="1"/>
    <col min="12544" max="12544" width="50.85546875" style="72" customWidth="1"/>
    <col min="12545" max="12547" width="13.85546875" style="72" customWidth="1"/>
    <col min="12548" max="12548" width="17.140625" style="72" customWidth="1"/>
    <col min="12549" max="12556" width="13.85546875" style="72" customWidth="1"/>
    <col min="12557" max="12798" width="11.42578125" style="72"/>
    <col min="12799" max="12799" width="19" style="72" customWidth="1"/>
    <col min="12800" max="12800" width="50.85546875" style="72" customWidth="1"/>
    <col min="12801" max="12803" width="13.85546875" style="72" customWidth="1"/>
    <col min="12804" max="12804" width="17.140625" style="72" customWidth="1"/>
    <col min="12805" max="12812" width="13.85546875" style="72" customWidth="1"/>
    <col min="12813" max="13054" width="11.42578125" style="72"/>
    <col min="13055" max="13055" width="19" style="72" customWidth="1"/>
    <col min="13056" max="13056" width="50.85546875" style="72" customWidth="1"/>
    <col min="13057" max="13059" width="13.85546875" style="72" customWidth="1"/>
    <col min="13060" max="13060" width="17.140625" style="72" customWidth="1"/>
    <col min="13061" max="13068" width="13.85546875" style="72" customWidth="1"/>
    <col min="13069" max="13310" width="11.42578125" style="72"/>
    <col min="13311" max="13311" width="19" style="72" customWidth="1"/>
    <col min="13312" max="13312" width="50.85546875" style="72" customWidth="1"/>
    <col min="13313" max="13315" width="13.85546875" style="72" customWidth="1"/>
    <col min="13316" max="13316" width="17.140625" style="72" customWidth="1"/>
    <col min="13317" max="13324" width="13.85546875" style="72" customWidth="1"/>
    <col min="13325" max="13566" width="11.42578125" style="72"/>
    <col min="13567" max="13567" width="19" style="72" customWidth="1"/>
    <col min="13568" max="13568" width="50.85546875" style="72" customWidth="1"/>
    <col min="13569" max="13571" width="13.85546875" style="72" customWidth="1"/>
    <col min="13572" max="13572" width="17.140625" style="72" customWidth="1"/>
    <col min="13573" max="13580" width="13.85546875" style="72" customWidth="1"/>
    <col min="13581" max="13822" width="11.42578125" style="72"/>
    <col min="13823" max="13823" width="19" style="72" customWidth="1"/>
    <col min="13824" max="13824" width="50.85546875" style="72" customWidth="1"/>
    <col min="13825" max="13827" width="13.85546875" style="72" customWidth="1"/>
    <col min="13828" max="13828" width="17.140625" style="72" customWidth="1"/>
    <col min="13829" max="13836" width="13.85546875" style="72" customWidth="1"/>
    <col min="13837" max="14078" width="11.42578125" style="72"/>
    <col min="14079" max="14079" width="19" style="72" customWidth="1"/>
    <col min="14080" max="14080" width="50.85546875" style="72" customWidth="1"/>
    <col min="14081" max="14083" width="13.85546875" style="72" customWidth="1"/>
    <col min="14084" max="14084" width="17.140625" style="72" customWidth="1"/>
    <col min="14085" max="14092" width="13.85546875" style="72" customWidth="1"/>
    <col min="14093" max="14334" width="11.42578125" style="72"/>
    <col min="14335" max="14335" width="19" style="72" customWidth="1"/>
    <col min="14336" max="14336" width="50.85546875" style="72" customWidth="1"/>
    <col min="14337" max="14339" width="13.85546875" style="72" customWidth="1"/>
    <col min="14340" max="14340" width="17.140625" style="72" customWidth="1"/>
    <col min="14341" max="14348" width="13.85546875" style="72" customWidth="1"/>
    <col min="14349" max="14590" width="11.42578125" style="72"/>
    <col min="14591" max="14591" width="19" style="72" customWidth="1"/>
    <col min="14592" max="14592" width="50.85546875" style="72" customWidth="1"/>
    <col min="14593" max="14595" width="13.85546875" style="72" customWidth="1"/>
    <col min="14596" max="14596" width="17.140625" style="72" customWidth="1"/>
    <col min="14597" max="14604" width="13.85546875" style="72" customWidth="1"/>
    <col min="14605" max="14846" width="11.42578125" style="72"/>
    <col min="14847" max="14847" width="19" style="72" customWidth="1"/>
    <col min="14848" max="14848" width="50.85546875" style="72" customWidth="1"/>
    <col min="14849" max="14851" width="13.85546875" style="72" customWidth="1"/>
    <col min="14852" max="14852" width="17.140625" style="72" customWidth="1"/>
    <col min="14853" max="14860" width="13.85546875" style="72" customWidth="1"/>
    <col min="14861" max="15102" width="11.42578125" style="72"/>
    <col min="15103" max="15103" width="19" style="72" customWidth="1"/>
    <col min="15104" max="15104" width="50.85546875" style="72" customWidth="1"/>
    <col min="15105" max="15107" width="13.85546875" style="72" customWidth="1"/>
    <col min="15108" max="15108" width="17.140625" style="72" customWidth="1"/>
    <col min="15109" max="15116" width="13.85546875" style="72" customWidth="1"/>
    <col min="15117" max="15358" width="11.42578125" style="72"/>
    <col min="15359" max="15359" width="19" style="72" customWidth="1"/>
    <col min="15360" max="15360" width="50.85546875" style="72" customWidth="1"/>
    <col min="15361" max="15363" width="13.85546875" style="72" customWidth="1"/>
    <col min="15364" max="15364" width="17.140625" style="72" customWidth="1"/>
    <col min="15365" max="15372" width="13.85546875" style="72" customWidth="1"/>
    <col min="15373" max="15614" width="11.42578125" style="72"/>
    <col min="15615" max="15615" width="19" style="72" customWidth="1"/>
    <col min="15616" max="15616" width="50.85546875" style="72" customWidth="1"/>
    <col min="15617" max="15619" width="13.85546875" style="72" customWidth="1"/>
    <col min="15620" max="15620" width="17.140625" style="72" customWidth="1"/>
    <col min="15621" max="15628" width="13.85546875" style="72" customWidth="1"/>
    <col min="15629" max="15870" width="11.42578125" style="72"/>
    <col min="15871" max="15871" width="19" style="72" customWidth="1"/>
    <col min="15872" max="15872" width="50.85546875" style="72" customWidth="1"/>
    <col min="15873" max="15875" width="13.85546875" style="72" customWidth="1"/>
    <col min="15876" max="15876" width="17.140625" style="72" customWidth="1"/>
    <col min="15877" max="15884" width="13.85546875" style="72" customWidth="1"/>
    <col min="15885" max="16126" width="11.42578125" style="72"/>
    <col min="16127" max="16127" width="19" style="72" customWidth="1"/>
    <col min="16128" max="16128" width="50.85546875" style="72" customWidth="1"/>
    <col min="16129" max="16131" width="13.85546875" style="72" customWidth="1"/>
    <col min="16132" max="16132" width="17.140625" style="72" customWidth="1"/>
    <col min="16133" max="16140" width="13.85546875" style="72" customWidth="1"/>
    <col min="16141" max="16384" width="11.42578125" style="72"/>
  </cols>
  <sheetData>
    <row r="1" spans="1:11" s="64" customFormat="1" ht="15.75">
      <c r="A1" s="97" t="s">
        <v>0</v>
      </c>
      <c r="B1" s="97"/>
      <c r="C1" s="97"/>
      <c r="D1" s="97"/>
      <c r="E1" s="97"/>
      <c r="F1" s="97"/>
      <c r="G1" s="97"/>
      <c r="H1" s="97"/>
      <c r="I1" s="97"/>
      <c r="J1" s="97"/>
      <c r="K1" s="97"/>
    </row>
    <row r="2" spans="1:11" s="64" customFormat="1" ht="28.5" customHeight="1">
      <c r="A2" s="98" t="s">
        <v>1</v>
      </c>
      <c r="B2" s="98"/>
      <c r="C2" s="98"/>
      <c r="D2" s="98"/>
      <c r="E2" s="98"/>
      <c r="F2" s="98"/>
      <c r="G2" s="98"/>
      <c r="H2" s="98"/>
      <c r="I2" s="98"/>
      <c r="J2" s="98"/>
      <c r="K2" s="98"/>
    </row>
    <row r="3" spans="1:11" s="65" customFormat="1" ht="16.5" customHeight="1">
      <c r="A3" s="99" t="s">
        <v>2</v>
      </c>
      <c r="B3" s="99"/>
      <c r="C3" s="99"/>
      <c r="D3" s="99"/>
      <c r="E3" s="99"/>
      <c r="F3" s="99"/>
      <c r="G3" s="99"/>
      <c r="H3" s="99"/>
      <c r="I3" s="99"/>
      <c r="J3" s="99"/>
      <c r="K3" s="99"/>
    </row>
    <row r="4" spans="1:11" s="66" customFormat="1" ht="20.25" customHeight="1">
      <c r="A4" s="73"/>
      <c r="B4" s="73"/>
      <c r="C4" s="65"/>
      <c r="D4" s="74"/>
      <c r="E4" s="65"/>
      <c r="F4" s="65"/>
      <c r="G4" s="65"/>
      <c r="H4" s="65"/>
      <c r="I4" s="65"/>
      <c r="J4" s="65"/>
      <c r="K4" s="65"/>
    </row>
    <row r="5" spans="1:11" s="66" customFormat="1" ht="57" customHeight="1">
      <c r="A5" s="100" t="s">
        <v>3</v>
      </c>
      <c r="B5" s="100"/>
      <c r="C5" s="100"/>
      <c r="D5" s="100"/>
      <c r="E5" s="100"/>
      <c r="F5" s="100"/>
      <c r="G5" s="100"/>
      <c r="H5" s="100"/>
      <c r="I5" s="100"/>
      <c r="J5" s="100"/>
      <c r="K5" s="100"/>
    </row>
    <row r="6" spans="1:11" s="66" customFormat="1">
      <c r="A6" s="75"/>
      <c r="B6" s="75"/>
      <c r="C6" s="75"/>
      <c r="D6" s="75"/>
      <c r="E6" s="75"/>
      <c r="F6" s="75"/>
      <c r="G6" s="75"/>
      <c r="H6" s="75"/>
      <c r="I6" s="75"/>
      <c r="J6" s="75"/>
      <c r="K6" s="75"/>
    </row>
    <row r="7" spans="1:11" s="65" customFormat="1" ht="45">
      <c r="A7" s="76" t="s">
        <v>4</v>
      </c>
      <c r="B7" s="76" t="s">
        <v>5</v>
      </c>
      <c r="C7" s="76" t="s">
        <v>6</v>
      </c>
      <c r="D7" s="23" t="s">
        <v>7</v>
      </c>
      <c r="E7" s="23" t="s">
        <v>8</v>
      </c>
      <c r="F7" s="23" t="s">
        <v>9</v>
      </c>
      <c r="G7" s="23" t="s">
        <v>10</v>
      </c>
      <c r="H7" s="23" t="s">
        <v>11</v>
      </c>
      <c r="I7" s="23" t="s">
        <v>12</v>
      </c>
      <c r="J7" s="23" t="s">
        <v>13</v>
      </c>
      <c r="K7" s="23" t="s">
        <v>14</v>
      </c>
    </row>
    <row r="8" spans="1:11" s="65" customFormat="1" ht="198" customHeight="1">
      <c r="A8" s="14">
        <v>1</v>
      </c>
      <c r="B8" s="13" t="s">
        <v>15</v>
      </c>
      <c r="C8" s="77" t="s">
        <v>16</v>
      </c>
      <c r="D8" s="14">
        <v>15</v>
      </c>
      <c r="E8" s="78" t="s">
        <v>17</v>
      </c>
      <c r="F8" s="78" t="s">
        <v>17</v>
      </c>
      <c r="G8" s="78" t="s">
        <v>17</v>
      </c>
      <c r="H8" s="78" t="s">
        <v>17</v>
      </c>
      <c r="I8" s="78" t="s">
        <v>17</v>
      </c>
      <c r="J8" s="78" t="s">
        <v>17</v>
      </c>
      <c r="K8" s="78" t="s">
        <v>17</v>
      </c>
    </row>
    <row r="9" spans="1:11" s="67" customFormat="1" ht="82.5" customHeight="1">
      <c r="A9" s="14">
        <v>2</v>
      </c>
      <c r="B9" s="13" t="s">
        <v>18</v>
      </c>
      <c r="C9" s="77" t="s">
        <v>19</v>
      </c>
      <c r="D9" s="14">
        <v>15</v>
      </c>
      <c r="E9" s="78" t="s">
        <v>17</v>
      </c>
      <c r="F9" s="78" t="s">
        <v>17</v>
      </c>
      <c r="G9" s="78" t="s">
        <v>17</v>
      </c>
      <c r="H9" s="78" t="s">
        <v>17</v>
      </c>
      <c r="I9" s="78" t="s">
        <v>17</v>
      </c>
      <c r="J9" s="78" t="s">
        <v>17</v>
      </c>
      <c r="K9" s="78" t="s">
        <v>17</v>
      </c>
    </row>
    <row r="10" spans="1:11" s="67" customFormat="1" ht="83.25" customHeight="1">
      <c r="A10" s="14">
        <v>3</v>
      </c>
      <c r="B10" s="13" t="s">
        <v>20</v>
      </c>
      <c r="C10" s="77" t="s">
        <v>21</v>
      </c>
      <c r="D10" s="14">
        <v>3</v>
      </c>
      <c r="E10" s="78" t="s">
        <v>17</v>
      </c>
      <c r="F10" s="78" t="s">
        <v>17</v>
      </c>
      <c r="G10" s="78" t="s">
        <v>17</v>
      </c>
      <c r="H10" s="78" t="s">
        <v>17</v>
      </c>
      <c r="I10" s="78" t="s">
        <v>17</v>
      </c>
      <c r="J10" s="78" t="s">
        <v>17</v>
      </c>
      <c r="K10" s="78" t="s">
        <v>17</v>
      </c>
    </row>
    <row r="11" spans="1:11" s="67" customFormat="1" ht="45.75" customHeight="1">
      <c r="A11" s="14">
        <v>4</v>
      </c>
      <c r="B11" s="13" t="s">
        <v>22</v>
      </c>
      <c r="C11" s="77" t="s">
        <v>23</v>
      </c>
      <c r="D11" s="14">
        <v>1</v>
      </c>
      <c r="E11" s="78" t="s">
        <v>17</v>
      </c>
      <c r="F11" s="78" t="s">
        <v>17</v>
      </c>
      <c r="G11" s="78" t="s">
        <v>17</v>
      </c>
      <c r="H11" s="78" t="s">
        <v>17</v>
      </c>
      <c r="I11" s="78" t="s">
        <v>17</v>
      </c>
      <c r="J11" s="78" t="s">
        <v>17</v>
      </c>
      <c r="K11" s="78" t="s">
        <v>17</v>
      </c>
    </row>
    <row r="12" spans="1:11" s="67" customFormat="1" ht="38.25" customHeight="1">
      <c r="A12" s="14">
        <v>5</v>
      </c>
      <c r="B12" s="13" t="s">
        <v>24</v>
      </c>
      <c r="C12" s="79" t="s">
        <v>25</v>
      </c>
      <c r="D12" s="14">
        <v>6</v>
      </c>
      <c r="E12" s="78" t="s">
        <v>17</v>
      </c>
      <c r="F12" s="78" t="s">
        <v>17</v>
      </c>
      <c r="G12" s="78" t="s">
        <v>17</v>
      </c>
      <c r="H12" s="78" t="s">
        <v>17</v>
      </c>
      <c r="I12" s="78" t="s">
        <v>17</v>
      </c>
      <c r="J12" s="78" t="s">
        <v>17</v>
      </c>
      <c r="K12" s="78" t="s">
        <v>17</v>
      </c>
    </row>
    <row r="13" spans="1:11" ht="112.5" customHeight="1">
      <c r="A13" s="14">
        <v>6</v>
      </c>
      <c r="B13" s="13" t="s">
        <v>26</v>
      </c>
      <c r="C13" s="79" t="s">
        <v>27</v>
      </c>
      <c r="D13" s="13">
        <v>28</v>
      </c>
      <c r="E13" s="78" t="s">
        <v>17</v>
      </c>
      <c r="F13" s="78" t="s">
        <v>17</v>
      </c>
      <c r="G13" s="78" t="s">
        <v>17</v>
      </c>
      <c r="H13" s="78" t="s">
        <v>17</v>
      </c>
      <c r="I13" s="78" t="s">
        <v>17</v>
      </c>
      <c r="J13" s="78" t="s">
        <v>17</v>
      </c>
      <c r="K13" s="78" t="s">
        <v>17</v>
      </c>
    </row>
    <row r="14" spans="1:11" ht="25.5">
      <c r="A14" s="14">
        <v>7</v>
      </c>
      <c r="B14" s="13" t="s">
        <v>28</v>
      </c>
      <c r="C14" s="79" t="s">
        <v>29</v>
      </c>
      <c r="D14" s="14">
        <v>2</v>
      </c>
      <c r="E14" s="78" t="s">
        <v>17</v>
      </c>
      <c r="F14" s="78" t="s">
        <v>17</v>
      </c>
      <c r="G14" s="78" t="s">
        <v>17</v>
      </c>
      <c r="H14" s="78" t="s">
        <v>17</v>
      </c>
      <c r="I14" s="78" t="s">
        <v>17</v>
      </c>
      <c r="J14" s="78" t="s">
        <v>17</v>
      </c>
      <c r="K14" s="78" t="s">
        <v>17</v>
      </c>
    </row>
    <row r="15" spans="1:11" s="68" customFormat="1" ht="67.5" customHeight="1">
      <c r="A15" s="14">
        <v>8</v>
      </c>
      <c r="B15" s="13" t="s">
        <v>30</v>
      </c>
      <c r="C15" s="79" t="s">
        <v>31</v>
      </c>
      <c r="D15" s="14">
        <v>15</v>
      </c>
      <c r="E15" s="78" t="s">
        <v>17</v>
      </c>
      <c r="F15" s="78" t="s">
        <v>17</v>
      </c>
      <c r="G15" s="78" t="s">
        <v>17</v>
      </c>
      <c r="H15" s="78" t="s">
        <v>17</v>
      </c>
      <c r="I15" s="78" t="s">
        <v>17</v>
      </c>
      <c r="J15" s="78" t="s">
        <v>17</v>
      </c>
      <c r="K15" s="78" t="s">
        <v>17</v>
      </c>
    </row>
    <row r="16" spans="1:11" s="68" customFormat="1" ht="52.5" customHeight="1">
      <c r="A16" s="14">
        <v>9</v>
      </c>
      <c r="B16" s="13" t="s">
        <v>32</v>
      </c>
      <c r="C16" s="79" t="s">
        <v>33</v>
      </c>
      <c r="D16" s="14">
        <v>5</v>
      </c>
      <c r="E16" s="78" t="s">
        <v>17</v>
      </c>
      <c r="F16" s="78" t="s">
        <v>17</v>
      </c>
      <c r="G16" s="78" t="s">
        <v>17</v>
      </c>
      <c r="H16" s="78" t="s">
        <v>17</v>
      </c>
      <c r="I16" s="78" t="s">
        <v>17</v>
      </c>
      <c r="J16" s="78" t="s">
        <v>17</v>
      </c>
      <c r="K16" s="78" t="s">
        <v>17</v>
      </c>
    </row>
    <row r="17" spans="1:11" s="69" customFormat="1" ht="21" customHeight="1">
      <c r="A17" s="80"/>
      <c r="B17" s="81"/>
      <c r="C17" s="81"/>
      <c r="D17" s="82"/>
      <c r="E17" s="81"/>
      <c r="F17" s="82"/>
      <c r="G17" s="82"/>
      <c r="H17" s="82"/>
      <c r="I17" s="82"/>
      <c r="J17" s="82"/>
      <c r="K17" s="81"/>
    </row>
    <row r="18" spans="1:11" s="68" customFormat="1" ht="13.5" customHeight="1">
      <c r="A18" s="101" t="s">
        <v>34</v>
      </c>
      <c r="B18" s="101"/>
      <c r="C18" s="101"/>
      <c r="D18" s="101"/>
      <c r="E18" s="83"/>
      <c r="F18" s="83"/>
      <c r="G18" s="83"/>
      <c r="H18" s="83"/>
      <c r="I18" s="83"/>
      <c r="J18" s="83"/>
      <c r="K18" s="83"/>
    </row>
    <row r="19" spans="1:11" s="68" customFormat="1" ht="28.5" customHeight="1">
      <c r="A19" s="93" t="s">
        <v>35</v>
      </c>
      <c r="B19" s="93"/>
      <c r="C19" s="93"/>
      <c r="D19" s="93"/>
      <c r="E19" s="93"/>
      <c r="F19" s="93"/>
      <c r="G19" s="93"/>
      <c r="H19" s="93"/>
      <c r="I19" s="93"/>
      <c r="J19" s="93"/>
      <c r="K19" s="93"/>
    </row>
    <row r="20" spans="1:11" s="68" customFormat="1">
      <c r="A20" s="93" t="s">
        <v>36</v>
      </c>
      <c r="B20" s="93"/>
      <c r="C20" s="93"/>
      <c r="D20" s="93"/>
      <c r="E20" s="93"/>
      <c r="F20" s="93"/>
      <c r="G20" s="93"/>
      <c r="H20" s="93"/>
      <c r="I20" s="93"/>
      <c r="J20" s="93"/>
      <c r="K20" s="93"/>
    </row>
    <row r="21" spans="1:11" s="68" customFormat="1">
      <c r="A21" s="84"/>
      <c r="B21" s="84"/>
      <c r="C21" s="84"/>
      <c r="D21" s="84"/>
      <c r="E21" s="83"/>
      <c r="F21" s="83"/>
      <c r="G21" s="83"/>
      <c r="H21" s="83"/>
      <c r="I21" s="83"/>
      <c r="J21" s="83"/>
      <c r="K21" s="83"/>
    </row>
    <row r="22" spans="1:11" s="68" customFormat="1">
      <c r="A22" s="94" t="s">
        <v>37</v>
      </c>
      <c r="B22" s="94"/>
      <c r="C22" s="94"/>
      <c r="D22" s="94"/>
      <c r="E22" s="83"/>
      <c r="F22" s="83"/>
      <c r="G22" s="83"/>
      <c r="H22" s="83"/>
      <c r="I22" s="83"/>
      <c r="J22" s="83"/>
      <c r="K22" s="83"/>
    </row>
    <row r="23" spans="1:11" s="68" customFormat="1">
      <c r="A23" s="85" t="s">
        <v>38</v>
      </c>
      <c r="B23" s="86"/>
      <c r="C23" s="31"/>
      <c r="D23" s="87"/>
      <c r="E23" s="83"/>
      <c r="F23" s="83"/>
      <c r="G23" s="83"/>
      <c r="H23" s="83"/>
      <c r="I23" s="83"/>
      <c r="J23" s="83"/>
      <c r="K23" s="83"/>
    </row>
    <row r="24" spans="1:11" s="68" customFormat="1" ht="12.75">
      <c r="A24" s="88"/>
      <c r="B24" s="88"/>
      <c r="C24" s="83"/>
      <c r="D24" s="89"/>
      <c r="E24" s="83"/>
      <c r="F24" s="83"/>
      <c r="G24" s="83"/>
      <c r="H24" s="83"/>
      <c r="I24" s="83"/>
      <c r="J24" s="83"/>
      <c r="K24" s="83"/>
    </row>
    <row r="25" spans="1:11" s="68" customFormat="1" ht="12.75" customHeight="1">
      <c r="A25" s="88"/>
      <c r="B25" s="88"/>
      <c r="C25" s="83"/>
      <c r="D25" s="89"/>
      <c r="E25" s="83"/>
      <c r="F25" s="83"/>
      <c r="G25" s="83"/>
      <c r="H25" s="83"/>
      <c r="I25" s="83"/>
      <c r="J25" s="83"/>
      <c r="K25" s="83"/>
    </row>
    <row r="26" spans="1:11" s="68" customFormat="1" ht="12.75">
      <c r="A26" s="88"/>
      <c r="B26" s="88"/>
      <c r="C26" s="83"/>
      <c r="D26" s="89"/>
      <c r="E26" s="83"/>
      <c r="F26" s="83"/>
      <c r="G26" s="83"/>
      <c r="H26" s="83"/>
      <c r="I26" s="83"/>
      <c r="J26" s="83"/>
      <c r="K26" s="83"/>
    </row>
    <row r="27" spans="1:11" s="68" customFormat="1" ht="12.75">
      <c r="A27" s="88"/>
      <c r="B27" s="88"/>
      <c r="C27" s="83"/>
      <c r="D27" s="89"/>
      <c r="E27" s="83"/>
      <c r="F27" s="83"/>
      <c r="G27" s="83"/>
      <c r="H27" s="83"/>
      <c r="I27" s="83"/>
      <c r="J27" s="83"/>
      <c r="K27" s="83"/>
    </row>
    <row r="28" spans="1:11" s="68" customFormat="1" ht="12.75">
      <c r="A28" s="90"/>
      <c r="B28" s="95"/>
      <c r="C28" s="95"/>
      <c r="D28" s="95"/>
      <c r="E28" s="83"/>
      <c r="F28" s="83"/>
      <c r="G28" s="83"/>
      <c r="H28" s="83"/>
      <c r="I28" s="83"/>
      <c r="J28" s="83"/>
      <c r="K28" s="83"/>
    </row>
    <row r="29" spans="1:11" s="68" customFormat="1" ht="15" customHeight="1">
      <c r="A29" s="85" t="s">
        <v>39</v>
      </c>
      <c r="B29" s="86"/>
      <c r="C29" s="31"/>
      <c r="D29" s="87"/>
      <c r="E29" s="83"/>
      <c r="F29" s="83"/>
      <c r="G29" s="83"/>
      <c r="H29" s="83"/>
      <c r="I29" s="83"/>
      <c r="J29" s="83"/>
      <c r="K29" s="83"/>
    </row>
    <row r="30" spans="1:11" s="68" customFormat="1">
      <c r="A30" s="86"/>
      <c r="B30" s="86"/>
      <c r="C30" s="31"/>
      <c r="D30" s="87"/>
      <c r="E30" s="83"/>
      <c r="F30" s="83"/>
      <c r="G30" s="83"/>
      <c r="H30" s="83"/>
      <c r="I30" s="83"/>
      <c r="J30" s="83"/>
      <c r="K30" s="83"/>
    </row>
    <row r="31" spans="1:11" s="70" customFormat="1" ht="12.75" customHeight="1">
      <c r="A31" s="86"/>
      <c r="B31" s="86"/>
      <c r="C31" s="31"/>
      <c r="D31" s="87"/>
      <c r="E31" s="83"/>
      <c r="F31" s="83"/>
      <c r="G31" s="83"/>
      <c r="H31" s="83"/>
      <c r="I31" s="83"/>
      <c r="J31" s="83"/>
      <c r="K31" s="83"/>
    </row>
    <row r="32" spans="1:11" s="68" customFormat="1">
      <c r="A32" s="86"/>
      <c r="B32" s="86"/>
      <c r="C32" s="31"/>
      <c r="D32" s="87"/>
      <c r="E32" s="83"/>
      <c r="F32" s="83"/>
      <c r="G32" s="83"/>
      <c r="H32" s="83"/>
      <c r="I32" s="83"/>
      <c r="J32" s="83"/>
      <c r="K32" s="83"/>
    </row>
    <row r="33" spans="1:11" s="68" customFormat="1">
      <c r="A33" s="86"/>
      <c r="B33" s="86"/>
      <c r="C33" s="31"/>
      <c r="D33" s="87"/>
      <c r="E33" s="83"/>
      <c r="F33" s="83"/>
      <c r="G33" s="83"/>
      <c r="H33" s="83"/>
      <c r="I33" s="83"/>
      <c r="J33" s="83"/>
      <c r="K33" s="83"/>
    </row>
    <row r="34" spans="1:11" s="68" customFormat="1">
      <c r="A34" s="96" t="s">
        <v>40</v>
      </c>
      <c r="B34" s="96"/>
      <c r="C34" s="91"/>
      <c r="D34" s="91"/>
      <c r="E34" s="70"/>
      <c r="F34" s="70"/>
      <c r="G34" s="70"/>
      <c r="H34" s="70"/>
      <c r="I34" s="70"/>
      <c r="J34" s="70"/>
      <c r="K34" s="70"/>
    </row>
    <row r="35" spans="1:11">
      <c r="A35" s="86"/>
      <c r="B35" s="86"/>
      <c r="C35" s="31"/>
      <c r="D35" s="87"/>
      <c r="E35" s="83"/>
      <c r="F35" s="83"/>
      <c r="G35" s="83"/>
      <c r="H35" s="83"/>
      <c r="I35" s="83"/>
      <c r="J35" s="83"/>
      <c r="K35" s="83"/>
    </row>
    <row r="36" spans="1:11">
      <c r="A36" s="86"/>
      <c r="B36" s="86"/>
      <c r="C36" s="31"/>
      <c r="D36" s="87"/>
      <c r="E36" s="83"/>
      <c r="F36" s="83"/>
      <c r="G36" s="83"/>
      <c r="H36" s="83"/>
      <c r="I36" s="83"/>
      <c r="J36" s="83"/>
      <c r="K36" s="83"/>
    </row>
    <row r="37" spans="1:11">
      <c r="A37" s="92" t="s">
        <v>41</v>
      </c>
      <c r="B37" s="92"/>
      <c r="C37" s="92"/>
      <c r="D37" s="92"/>
      <c r="E37" s="83"/>
      <c r="F37" s="83"/>
      <c r="G37" s="83"/>
      <c r="H37" s="83"/>
      <c r="I37" s="83"/>
      <c r="J37" s="83"/>
      <c r="K37" s="83"/>
    </row>
  </sheetData>
  <mergeCells count="11">
    <mergeCell ref="A1:K1"/>
    <mergeCell ref="A2:K2"/>
    <mergeCell ref="A3:K3"/>
    <mergeCell ref="A5:K5"/>
    <mergeCell ref="A18:D18"/>
    <mergeCell ref="A37:D37"/>
    <mergeCell ref="A19:K19"/>
    <mergeCell ref="A20:K20"/>
    <mergeCell ref="A22:D22"/>
    <mergeCell ref="B28:D28"/>
    <mergeCell ref="A34:B34"/>
  </mergeCells>
  <pageMargins left="0.70866141732283505" right="0.70866141732283505" top="0.74803149606299202" bottom="0.74803149606299202" header="0.31496062992126" footer="0.31496062992126"/>
  <pageSetup scale="50" fitToHeight="2" orientation="portrait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210"/>
  <sheetViews>
    <sheetView topLeftCell="A19" workbookViewId="0">
      <selection activeCell="M47" sqref="M47"/>
    </sheetView>
  </sheetViews>
  <sheetFormatPr baseColWidth="10" defaultColWidth="11" defaultRowHeight="15"/>
  <cols>
    <col min="1" max="1" width="5.140625" style="19" customWidth="1"/>
    <col min="2" max="2" width="15" style="29" customWidth="1"/>
    <col min="3" max="3" width="19.7109375" style="19" customWidth="1"/>
    <col min="4" max="4" width="24.85546875" customWidth="1"/>
    <col min="5" max="5" width="9.7109375" customWidth="1"/>
    <col min="6" max="6" width="12.42578125" style="30" customWidth="1"/>
    <col min="7" max="7" width="10.85546875" customWidth="1"/>
    <col min="8" max="8" width="9.7109375" customWidth="1"/>
    <col min="9" max="9" width="9.140625" style="31" customWidth="1"/>
    <col min="10" max="10" width="3.85546875" style="3" customWidth="1"/>
    <col min="11" max="11" width="5.85546875" style="19" customWidth="1"/>
    <col min="12" max="12" width="10.5703125" style="29" customWidth="1"/>
    <col min="13" max="13" width="12.42578125" style="19" customWidth="1"/>
    <col min="14" max="14" width="10.7109375" customWidth="1"/>
    <col min="15" max="15" width="9.42578125" customWidth="1"/>
    <col min="16" max="16" width="12.28515625" style="30" customWidth="1"/>
    <col min="17" max="18" width="9" customWidth="1"/>
    <col min="19" max="19" width="9" style="31" customWidth="1"/>
    <col min="20" max="20" width="5" style="3" customWidth="1"/>
  </cols>
  <sheetData>
    <row r="1" spans="1:19" s="3" customFormat="1" ht="18" customHeight="1">
      <c r="A1" s="128" t="s">
        <v>42</v>
      </c>
      <c r="B1" s="128"/>
      <c r="C1" s="128"/>
      <c r="D1" s="128"/>
      <c r="E1" s="128"/>
      <c r="F1" s="128"/>
      <c r="G1" s="128"/>
      <c r="H1" s="128"/>
      <c r="I1" s="128"/>
      <c r="J1" s="5"/>
      <c r="K1" s="5"/>
      <c r="L1" s="5"/>
      <c r="M1" s="5"/>
      <c r="N1" s="5"/>
      <c r="O1" s="5"/>
      <c r="P1" s="5"/>
      <c r="Q1" s="5"/>
      <c r="R1" s="5"/>
      <c r="S1" s="5"/>
    </row>
    <row r="2" spans="1:19" s="3" customFormat="1" ht="18" customHeight="1">
      <c r="A2" s="128" t="s">
        <v>43</v>
      </c>
      <c r="B2" s="128"/>
      <c r="C2" s="128"/>
      <c r="D2" s="128"/>
      <c r="E2" s="128"/>
      <c r="F2" s="128"/>
      <c r="G2" s="128"/>
      <c r="H2" s="128"/>
      <c r="I2" s="128"/>
      <c r="J2" s="5"/>
      <c r="K2" s="5"/>
      <c r="L2" s="5"/>
      <c r="M2" s="5"/>
      <c r="N2" s="5"/>
      <c r="O2" s="5"/>
      <c r="P2" s="5"/>
      <c r="Q2" s="5"/>
      <c r="R2" s="5"/>
      <c r="S2" s="5"/>
    </row>
    <row r="3" spans="1:19" s="3" customFormat="1" ht="48" customHeight="1">
      <c r="A3" s="129" t="s">
        <v>2</v>
      </c>
      <c r="B3" s="129"/>
      <c r="C3" s="129"/>
      <c r="D3" s="129"/>
      <c r="E3" s="129"/>
      <c r="F3" s="129"/>
      <c r="G3" s="129"/>
      <c r="H3" s="129"/>
      <c r="I3" s="129"/>
      <c r="J3" s="5"/>
      <c r="K3" s="5"/>
      <c r="L3" s="5"/>
      <c r="M3" s="5"/>
      <c r="N3" s="5"/>
      <c r="O3" s="5"/>
      <c r="P3" s="5"/>
      <c r="Q3" s="5"/>
      <c r="R3" s="5"/>
      <c r="S3" s="5"/>
    </row>
    <row r="4" spans="1:19" s="3" customFormat="1" ht="17.25" customHeight="1">
      <c r="A4" s="21"/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</row>
    <row r="5" spans="1:19" s="3" customFormat="1" ht="53.25" customHeight="1">
      <c r="A5" s="32" t="s">
        <v>44</v>
      </c>
      <c r="B5" s="33" t="s">
        <v>45</v>
      </c>
      <c r="C5" s="34" t="s">
        <v>46</v>
      </c>
      <c r="D5" s="34" t="s">
        <v>47</v>
      </c>
      <c r="E5" s="34" t="s">
        <v>48</v>
      </c>
      <c r="F5" s="34" t="s">
        <v>49</v>
      </c>
      <c r="G5" s="35" t="s">
        <v>50</v>
      </c>
      <c r="H5" s="35" t="s">
        <v>51</v>
      </c>
      <c r="I5" s="35" t="s">
        <v>52</v>
      </c>
      <c r="K5" s="19"/>
      <c r="L5" s="29"/>
      <c r="M5" s="23" t="s">
        <v>53</v>
      </c>
      <c r="N5" s="23" t="s">
        <v>54</v>
      </c>
      <c r="O5"/>
      <c r="P5" s="30"/>
      <c r="Q5"/>
      <c r="R5"/>
      <c r="S5" s="31"/>
    </row>
    <row r="6" spans="1:19" ht="19.5" customHeight="1">
      <c r="A6" s="126">
        <v>1</v>
      </c>
      <c r="B6" s="127" t="s">
        <v>15</v>
      </c>
      <c r="C6" s="117" t="s">
        <v>8</v>
      </c>
      <c r="D6" s="36" t="s">
        <v>55</v>
      </c>
      <c r="E6" s="37">
        <v>0.2</v>
      </c>
      <c r="F6" s="38">
        <v>24</v>
      </c>
      <c r="G6" s="39">
        <f>+F6/132</f>
        <v>0.18181818181818182</v>
      </c>
      <c r="H6" s="39">
        <f>G6*E6</f>
        <v>3.6363636363636369E-2</v>
      </c>
      <c r="I6" s="105">
        <f>SUM(H6:H8)</f>
        <v>0.49133044799101105</v>
      </c>
      <c r="M6" s="25"/>
      <c r="N6" s="26"/>
    </row>
    <row r="7" spans="1:19" ht="27.75" customHeight="1">
      <c r="A7" s="126"/>
      <c r="B7" s="127"/>
      <c r="C7" s="118"/>
      <c r="D7" s="40" t="s">
        <v>56</v>
      </c>
      <c r="E7" s="41">
        <v>0.5</v>
      </c>
      <c r="F7" s="42">
        <v>10</v>
      </c>
      <c r="G7" s="43">
        <f>(5/F7)</f>
        <v>0.5</v>
      </c>
      <c r="H7" s="43">
        <f t="shared" ref="H7:H11" si="0">G7*E7</f>
        <v>0.25</v>
      </c>
      <c r="I7" s="106"/>
    </row>
    <row r="8" spans="1:19" ht="19.5" customHeight="1">
      <c r="A8" s="126"/>
      <c r="B8" s="127"/>
      <c r="C8" s="119"/>
      <c r="D8" s="44" t="s">
        <v>57</v>
      </c>
      <c r="E8" s="45">
        <v>0.3</v>
      </c>
      <c r="F8" s="46">
        <v>7798665</v>
      </c>
      <c r="G8" s="47">
        <f>5328225/F8</f>
        <v>0.6832227054245823</v>
      </c>
      <c r="H8" s="47">
        <f t="shared" si="0"/>
        <v>0.20496681162737468</v>
      </c>
      <c r="I8" s="107"/>
    </row>
    <row r="9" spans="1:19" ht="19.5" customHeight="1">
      <c r="A9" s="126"/>
      <c r="B9" s="127"/>
      <c r="C9" s="114" t="s">
        <v>9</v>
      </c>
      <c r="D9" s="36" t="s">
        <v>55</v>
      </c>
      <c r="E9" s="37">
        <v>0.2</v>
      </c>
      <c r="F9" s="48">
        <v>60</v>
      </c>
      <c r="G9" s="39">
        <f>+F9/132</f>
        <v>0.45454545454545453</v>
      </c>
      <c r="H9" s="39">
        <f t="shared" si="0"/>
        <v>9.0909090909090912E-2</v>
      </c>
      <c r="I9" s="108">
        <f>SUM(H9:H11)</f>
        <v>0.89090909090909087</v>
      </c>
    </row>
    <row r="10" spans="1:19" ht="19.5" customHeight="1">
      <c r="A10" s="126"/>
      <c r="B10" s="127"/>
      <c r="C10" s="115"/>
      <c r="D10" s="40" t="s">
        <v>56</v>
      </c>
      <c r="E10" s="41">
        <v>0.5</v>
      </c>
      <c r="F10" s="49">
        <v>5</v>
      </c>
      <c r="G10" s="43">
        <f>5/F10</f>
        <v>1</v>
      </c>
      <c r="H10" s="43">
        <f t="shared" si="0"/>
        <v>0.5</v>
      </c>
      <c r="I10" s="109"/>
    </row>
    <row r="11" spans="1:19" ht="19.5" customHeight="1">
      <c r="A11" s="126"/>
      <c r="B11" s="127"/>
      <c r="C11" s="116"/>
      <c r="D11" s="44" t="s">
        <v>57</v>
      </c>
      <c r="E11" s="45">
        <v>0.3</v>
      </c>
      <c r="F11" s="50">
        <v>5328225</v>
      </c>
      <c r="G11" s="47">
        <f>5328225/F11</f>
        <v>1</v>
      </c>
      <c r="H11" s="47">
        <f t="shared" si="0"/>
        <v>0.3</v>
      </c>
      <c r="I11" s="110"/>
    </row>
    <row r="12" spans="1:19" ht="19.5" customHeight="1">
      <c r="A12" s="126"/>
      <c r="B12" s="127"/>
      <c r="C12" s="117" t="s">
        <v>10</v>
      </c>
      <c r="D12" s="36" t="s">
        <v>55</v>
      </c>
      <c r="E12" s="37">
        <v>0.2</v>
      </c>
      <c r="F12" s="51">
        <v>16</v>
      </c>
      <c r="G12" s="39">
        <f>+F12/132</f>
        <v>0.12121212121212122</v>
      </c>
      <c r="H12" s="39">
        <f t="shared" ref="H12:H14" si="1">G12*E12</f>
        <v>2.4242424242424246E-2</v>
      </c>
      <c r="I12" s="105">
        <f>SUM(H12:H14)</f>
        <v>0.73298368298368299</v>
      </c>
    </row>
    <row r="13" spans="1:19" ht="19.5" customHeight="1">
      <c r="A13" s="126"/>
      <c r="B13" s="127"/>
      <c r="C13" s="118"/>
      <c r="D13" s="40" t="s">
        <v>56</v>
      </c>
      <c r="E13" s="41">
        <v>0.5</v>
      </c>
      <c r="F13" s="52">
        <v>5</v>
      </c>
      <c r="G13" s="43">
        <f>5/F13</f>
        <v>1</v>
      </c>
      <c r="H13" s="43">
        <f t="shared" si="1"/>
        <v>0.5</v>
      </c>
      <c r="I13" s="106"/>
    </row>
    <row r="14" spans="1:19" ht="19.5" customHeight="1">
      <c r="A14" s="126"/>
      <c r="B14" s="127"/>
      <c r="C14" s="119"/>
      <c r="D14" s="44" t="s">
        <v>57</v>
      </c>
      <c r="E14" s="45">
        <v>0.3</v>
      </c>
      <c r="F14" s="46">
        <v>7657650</v>
      </c>
      <c r="G14" s="47">
        <f>5328225/F14</f>
        <v>0.69580419580419584</v>
      </c>
      <c r="H14" s="47">
        <f t="shared" si="1"/>
        <v>0.20874125874125873</v>
      </c>
      <c r="I14" s="107"/>
    </row>
    <row r="15" spans="1:19" ht="19.5" customHeight="1">
      <c r="A15" s="126"/>
      <c r="B15" s="127"/>
      <c r="C15" s="117" t="s">
        <v>11</v>
      </c>
      <c r="D15" s="36" t="s">
        <v>55</v>
      </c>
      <c r="E15" s="37">
        <v>0.2</v>
      </c>
      <c r="F15" s="48">
        <v>60</v>
      </c>
      <c r="G15" s="39">
        <f>+F15/132</f>
        <v>0.45454545454545453</v>
      </c>
      <c r="H15" s="39">
        <f t="shared" ref="H15:H20" si="2">G15*E15</f>
        <v>9.0909090909090912E-2</v>
      </c>
      <c r="I15" s="105">
        <f>SUM(H15:H17)</f>
        <v>0.55932372505543237</v>
      </c>
    </row>
    <row r="16" spans="1:19" ht="19.5" customHeight="1">
      <c r="A16" s="126"/>
      <c r="B16" s="127"/>
      <c r="C16" s="118"/>
      <c r="D16" s="40" t="s">
        <v>56</v>
      </c>
      <c r="E16" s="41">
        <v>0.5</v>
      </c>
      <c r="F16" s="52">
        <v>10</v>
      </c>
      <c r="G16" s="43">
        <f>5/F16</f>
        <v>0.5</v>
      </c>
      <c r="H16" s="43">
        <f t="shared" si="2"/>
        <v>0.25</v>
      </c>
      <c r="I16" s="106"/>
    </row>
    <row r="17" spans="1:20" ht="19.5" customHeight="1">
      <c r="A17" s="126"/>
      <c r="B17" s="127"/>
      <c r="C17" s="119"/>
      <c r="D17" s="44" t="s">
        <v>57</v>
      </c>
      <c r="E17" s="45">
        <v>0.3</v>
      </c>
      <c r="F17" s="46">
        <v>7318500</v>
      </c>
      <c r="G17" s="47">
        <f>5328225/F17</f>
        <v>0.72804878048780486</v>
      </c>
      <c r="H17" s="47">
        <f t="shared" si="2"/>
        <v>0.21841463414634146</v>
      </c>
      <c r="I17" s="107"/>
    </row>
    <row r="18" spans="1:20" ht="19.5" customHeight="1">
      <c r="A18" s="126"/>
      <c r="B18" s="127"/>
      <c r="C18" s="117" t="s">
        <v>12</v>
      </c>
      <c r="D18" s="36" t="s">
        <v>55</v>
      </c>
      <c r="E18" s="37">
        <v>0.2</v>
      </c>
      <c r="F18" s="51">
        <v>36</v>
      </c>
      <c r="G18" s="39">
        <f>+F18/132</f>
        <v>0.27272727272727271</v>
      </c>
      <c r="H18" s="39">
        <f t="shared" si="2"/>
        <v>5.4545454545454543E-2</v>
      </c>
      <c r="I18" s="102">
        <f>SUM(H18:H20)</f>
        <v>0.79653455913728544</v>
      </c>
    </row>
    <row r="19" spans="1:20" ht="19.5" customHeight="1">
      <c r="A19" s="126"/>
      <c r="B19" s="127"/>
      <c r="C19" s="118"/>
      <c r="D19" s="40" t="s">
        <v>56</v>
      </c>
      <c r="E19" s="41">
        <v>0.5</v>
      </c>
      <c r="F19" s="49">
        <v>5</v>
      </c>
      <c r="G19" s="43">
        <f>5/F19</f>
        <v>1</v>
      </c>
      <c r="H19" s="43">
        <f t="shared" si="2"/>
        <v>0.5</v>
      </c>
      <c r="I19" s="103"/>
    </row>
    <row r="20" spans="1:20" ht="19.5" customHeight="1">
      <c r="A20" s="126"/>
      <c r="B20" s="127"/>
      <c r="C20" s="119"/>
      <c r="D20" s="44" t="s">
        <v>57</v>
      </c>
      <c r="E20" s="45">
        <v>0.3</v>
      </c>
      <c r="F20" s="53">
        <v>6605535</v>
      </c>
      <c r="G20" s="47">
        <f>5328225/F20</f>
        <v>0.8066303486394365</v>
      </c>
      <c r="H20" s="47">
        <f t="shared" si="2"/>
        <v>0.24198910459183093</v>
      </c>
      <c r="I20" s="104"/>
    </row>
    <row r="21" spans="1:20" ht="19.5" customHeight="1">
      <c r="A21" s="126"/>
      <c r="B21" s="127"/>
      <c r="C21" s="117" t="s">
        <v>13</v>
      </c>
      <c r="D21" s="36" t="s">
        <v>55</v>
      </c>
      <c r="E21" s="37">
        <v>0.2</v>
      </c>
      <c r="F21" s="51">
        <v>132</v>
      </c>
      <c r="G21" s="39">
        <f>+F21/132</f>
        <v>1</v>
      </c>
      <c r="H21" s="39">
        <f t="shared" ref="H21:H23" si="3">G21*E21</f>
        <v>0.2</v>
      </c>
      <c r="I21" s="105">
        <f>SUM(H21:H23)</f>
        <v>0.65531749074703816</v>
      </c>
    </row>
    <row r="22" spans="1:20" ht="19.5" customHeight="1">
      <c r="A22" s="126"/>
      <c r="B22" s="127"/>
      <c r="C22" s="118"/>
      <c r="D22" s="40" t="s">
        <v>56</v>
      </c>
      <c r="E22" s="41">
        <v>0.5</v>
      </c>
      <c r="F22" s="52">
        <v>10</v>
      </c>
      <c r="G22" s="43">
        <f>5/F22</f>
        <v>0.5</v>
      </c>
      <c r="H22" s="43">
        <f t="shared" si="3"/>
        <v>0.25</v>
      </c>
      <c r="I22" s="106"/>
    </row>
    <row r="23" spans="1:20" ht="19.5" customHeight="1">
      <c r="A23" s="126"/>
      <c r="B23" s="127"/>
      <c r="C23" s="119"/>
      <c r="D23" s="44" t="s">
        <v>57</v>
      </c>
      <c r="E23" s="45">
        <v>0.3</v>
      </c>
      <c r="F23" s="46">
        <v>7785345</v>
      </c>
      <c r="G23" s="47">
        <f>5328225/F23</f>
        <v>0.68439163582346063</v>
      </c>
      <c r="H23" s="47">
        <f t="shared" si="3"/>
        <v>0.20531749074703817</v>
      </c>
      <c r="I23" s="107"/>
    </row>
    <row r="24" spans="1:20" ht="19.5" customHeight="1">
      <c r="A24" s="126"/>
      <c r="B24" s="127"/>
      <c r="C24" s="117" t="s">
        <v>14</v>
      </c>
      <c r="D24" s="36" t="s">
        <v>55</v>
      </c>
      <c r="E24" s="37">
        <v>0.2</v>
      </c>
      <c r="F24" s="51">
        <v>36</v>
      </c>
      <c r="G24" s="39">
        <f>+F24/132</f>
        <v>0.27272727272727271</v>
      </c>
      <c r="H24" s="39">
        <f t="shared" ref="H24:H26" si="4">G24*E24</f>
        <v>5.4545454545454543E-2</v>
      </c>
      <c r="I24" s="105">
        <f>SUM(H24:H26)</f>
        <v>0.76573717877960634</v>
      </c>
    </row>
    <row r="25" spans="1:20" ht="19.5" customHeight="1">
      <c r="A25" s="126"/>
      <c r="B25" s="127"/>
      <c r="C25" s="118"/>
      <c r="D25" s="40" t="s">
        <v>56</v>
      </c>
      <c r="E25" s="41">
        <v>0.5</v>
      </c>
      <c r="F25" s="49">
        <v>5</v>
      </c>
      <c r="G25" s="43">
        <f>5/F25</f>
        <v>1</v>
      </c>
      <c r="H25" s="43">
        <f t="shared" si="4"/>
        <v>0.5</v>
      </c>
      <c r="I25" s="106"/>
    </row>
    <row r="26" spans="1:20" ht="19.5" customHeight="1">
      <c r="A26" s="126"/>
      <c r="B26" s="127"/>
      <c r="C26" s="119"/>
      <c r="D26" s="44" t="s">
        <v>57</v>
      </c>
      <c r="E26" s="45">
        <v>0.3</v>
      </c>
      <c r="F26" s="46">
        <v>7568798</v>
      </c>
      <c r="G26" s="47">
        <f>5328225/F26</f>
        <v>0.70397241411383948</v>
      </c>
      <c r="H26" s="47">
        <f t="shared" si="4"/>
        <v>0.21119172423415183</v>
      </c>
      <c r="I26" s="107"/>
    </row>
    <row r="27" spans="1:20" ht="15" customHeight="1">
      <c r="A27" s="20"/>
      <c r="B27" s="54"/>
      <c r="C27" s="20"/>
      <c r="D27" s="3"/>
      <c r="E27" s="3"/>
      <c r="F27" s="55"/>
      <c r="G27" s="3"/>
      <c r="H27" s="3"/>
    </row>
    <row r="28" spans="1:20" s="3" customFormat="1" ht="48">
      <c r="A28" s="32" t="s">
        <v>44</v>
      </c>
      <c r="B28" s="33" t="s">
        <v>45</v>
      </c>
      <c r="C28" s="34" t="s">
        <v>46</v>
      </c>
      <c r="D28" s="34" t="s">
        <v>47</v>
      </c>
      <c r="E28" s="34" t="s">
        <v>48</v>
      </c>
      <c r="F28" s="34" t="s">
        <v>49</v>
      </c>
      <c r="G28" s="35" t="s">
        <v>50</v>
      </c>
      <c r="H28" s="35" t="s">
        <v>51</v>
      </c>
      <c r="I28" s="35" t="s">
        <v>52</v>
      </c>
    </row>
    <row r="29" spans="1:20" ht="19.5" customHeight="1">
      <c r="A29" s="126">
        <v>2</v>
      </c>
      <c r="B29" s="127" t="s">
        <v>18</v>
      </c>
      <c r="C29" s="117" t="s">
        <v>8</v>
      </c>
      <c r="D29" s="36" t="s">
        <v>55</v>
      </c>
      <c r="E29" s="37">
        <v>0.2</v>
      </c>
      <c r="F29" s="38">
        <v>24</v>
      </c>
      <c r="G29" s="39">
        <f>F29/132</f>
        <v>0.18181818181818199</v>
      </c>
      <c r="H29" s="39">
        <f>G29*E29</f>
        <v>3.6363636363636397E-2</v>
      </c>
      <c r="I29" s="105">
        <f>SUM(H29:H31)</f>
        <v>0.49955044955045003</v>
      </c>
      <c r="J29" s="31"/>
      <c r="K29" s="3"/>
      <c r="L29"/>
      <c r="M29"/>
      <c r="P29"/>
      <c r="S29"/>
      <c r="T29"/>
    </row>
    <row r="30" spans="1:20">
      <c r="A30" s="126"/>
      <c r="B30" s="127"/>
      <c r="C30" s="118"/>
      <c r="D30" s="40" t="s">
        <v>56</v>
      </c>
      <c r="E30" s="41">
        <v>0.5</v>
      </c>
      <c r="F30" s="56">
        <v>10</v>
      </c>
      <c r="G30" s="43">
        <f>5/F30</f>
        <v>0.5</v>
      </c>
      <c r="H30" s="43">
        <f t="shared" ref="H30:H49" si="5">G30*E30</f>
        <v>0.25</v>
      </c>
      <c r="I30" s="106"/>
      <c r="J30" s="31"/>
      <c r="K30" s="3"/>
      <c r="L30"/>
      <c r="M30"/>
      <c r="P30"/>
      <c r="S30"/>
      <c r="T30"/>
    </row>
    <row r="31" spans="1:20">
      <c r="A31" s="126"/>
      <c r="B31" s="127"/>
      <c r="C31" s="119"/>
      <c r="D31" s="44" t="s">
        <v>57</v>
      </c>
      <c r="E31" s="45">
        <v>0.3</v>
      </c>
      <c r="F31" s="46">
        <v>1949220</v>
      </c>
      <c r="G31" s="47">
        <f>1385160/F31</f>
        <v>0.71062271062271098</v>
      </c>
      <c r="H31" s="47">
        <f t="shared" si="5"/>
        <v>0.21318681318681301</v>
      </c>
      <c r="I31" s="107"/>
      <c r="J31" s="31"/>
      <c r="K31" s="3"/>
      <c r="L31"/>
      <c r="M31"/>
      <c r="P31"/>
      <c r="S31"/>
      <c r="T31"/>
    </row>
    <row r="32" spans="1:20">
      <c r="A32" s="126"/>
      <c r="B32" s="127"/>
      <c r="C32" s="114" t="s">
        <v>9</v>
      </c>
      <c r="D32" s="36" t="s">
        <v>55</v>
      </c>
      <c r="E32" s="37">
        <v>0.2</v>
      </c>
      <c r="F32" s="48">
        <v>60</v>
      </c>
      <c r="G32" s="39">
        <f>+F32/132</f>
        <v>0.45454545454545497</v>
      </c>
      <c r="H32" s="39">
        <f t="shared" si="5"/>
        <v>9.0909090909090898E-2</v>
      </c>
      <c r="I32" s="108">
        <f>SUM(H32:H34)</f>
        <v>0.89090909090909098</v>
      </c>
      <c r="J32" s="31"/>
      <c r="K32" s="3"/>
      <c r="L32"/>
      <c r="M32"/>
      <c r="P32"/>
      <c r="S32"/>
      <c r="T32"/>
    </row>
    <row r="33" spans="1:20">
      <c r="A33" s="126"/>
      <c r="B33" s="127"/>
      <c r="C33" s="115"/>
      <c r="D33" s="40" t="s">
        <v>56</v>
      </c>
      <c r="E33" s="41">
        <v>0.5</v>
      </c>
      <c r="F33" s="49">
        <v>5</v>
      </c>
      <c r="G33" s="43">
        <f>5/F33</f>
        <v>1</v>
      </c>
      <c r="H33" s="43">
        <f t="shared" si="5"/>
        <v>0.5</v>
      </c>
      <c r="I33" s="109"/>
      <c r="J33" s="31"/>
      <c r="K33" s="3"/>
      <c r="L33"/>
      <c r="M33"/>
      <c r="P33"/>
      <c r="S33"/>
      <c r="T33"/>
    </row>
    <row r="34" spans="1:20">
      <c r="A34" s="126"/>
      <c r="B34" s="127"/>
      <c r="C34" s="116"/>
      <c r="D34" s="44" t="s">
        <v>57</v>
      </c>
      <c r="E34" s="45">
        <v>0.3</v>
      </c>
      <c r="F34" s="50">
        <v>1385160</v>
      </c>
      <c r="G34" s="47">
        <f>1385160/F34</f>
        <v>1</v>
      </c>
      <c r="H34" s="47">
        <f t="shared" si="5"/>
        <v>0.3</v>
      </c>
      <c r="I34" s="110"/>
      <c r="J34" s="31"/>
      <c r="K34" s="3"/>
      <c r="L34"/>
      <c r="M34"/>
      <c r="P34"/>
      <c r="S34"/>
      <c r="T34"/>
    </row>
    <row r="35" spans="1:20" s="3" customFormat="1" ht="15" customHeight="1">
      <c r="A35" s="126"/>
      <c r="B35" s="127"/>
      <c r="C35" s="117" t="s">
        <v>10</v>
      </c>
      <c r="D35" s="36" t="s">
        <v>55</v>
      </c>
      <c r="E35" s="37">
        <v>0.2</v>
      </c>
      <c r="F35" s="51">
        <v>16</v>
      </c>
      <c r="G35" s="39">
        <f>+F35/132</f>
        <v>0.12121212121212099</v>
      </c>
      <c r="H35" s="39">
        <f t="shared" si="5"/>
        <v>2.4242424242424201E-2</v>
      </c>
      <c r="I35" s="105">
        <f>SUM(H35:H37)</f>
        <v>0.75026184171815202</v>
      </c>
      <c r="J35" s="31"/>
    </row>
    <row r="36" spans="1:20" s="3" customFormat="1">
      <c r="A36" s="126"/>
      <c r="B36" s="127"/>
      <c r="C36" s="118"/>
      <c r="D36" s="40" t="s">
        <v>56</v>
      </c>
      <c r="E36" s="41">
        <v>0.5</v>
      </c>
      <c r="F36" s="49">
        <v>5</v>
      </c>
      <c r="G36" s="43">
        <f>5/F36</f>
        <v>1</v>
      </c>
      <c r="H36" s="43">
        <f t="shared" si="5"/>
        <v>0.5</v>
      </c>
      <c r="I36" s="106"/>
    </row>
    <row r="37" spans="1:20" s="3" customFormat="1">
      <c r="A37" s="126"/>
      <c r="B37" s="127"/>
      <c r="C37" s="119"/>
      <c r="D37" s="44" t="s">
        <v>57</v>
      </c>
      <c r="E37" s="45">
        <v>0.3</v>
      </c>
      <c r="F37" s="46">
        <v>1838550</v>
      </c>
      <c r="G37" s="47">
        <f>1385160/F37</f>
        <v>0.75339805825242701</v>
      </c>
      <c r="H37" s="47">
        <f t="shared" si="5"/>
        <v>0.22601941747572801</v>
      </c>
      <c r="I37" s="107"/>
    </row>
    <row r="38" spans="1:20" s="3" customFormat="1">
      <c r="A38" s="126"/>
      <c r="B38" s="127"/>
      <c r="C38" s="117" t="s">
        <v>11</v>
      </c>
      <c r="D38" s="36" t="s">
        <v>55</v>
      </c>
      <c r="E38" s="37">
        <v>0.2</v>
      </c>
      <c r="F38" s="48">
        <v>60</v>
      </c>
      <c r="G38" s="39">
        <f>+F38/132</f>
        <v>0.45454545454545497</v>
      </c>
      <c r="H38" s="39">
        <f t="shared" si="5"/>
        <v>9.0909090909090898E-2</v>
      </c>
      <c r="I38" s="105">
        <f>SUM(H38:H40)</f>
        <v>0.57370909090909095</v>
      </c>
    </row>
    <row r="39" spans="1:20" s="3" customFormat="1">
      <c r="A39" s="126"/>
      <c r="B39" s="127"/>
      <c r="C39" s="118"/>
      <c r="D39" s="40" t="s">
        <v>56</v>
      </c>
      <c r="E39" s="41">
        <v>0.5</v>
      </c>
      <c r="F39" s="52">
        <v>10</v>
      </c>
      <c r="G39" s="43">
        <f>5/F39</f>
        <v>0.5</v>
      </c>
      <c r="H39" s="43">
        <f t="shared" si="5"/>
        <v>0.25</v>
      </c>
      <c r="I39" s="106"/>
    </row>
    <row r="40" spans="1:20" s="3" customFormat="1">
      <c r="A40" s="126"/>
      <c r="B40" s="127"/>
      <c r="C40" s="119"/>
      <c r="D40" s="44" t="s">
        <v>57</v>
      </c>
      <c r="E40" s="45">
        <v>0.3</v>
      </c>
      <c r="F40" s="53">
        <v>1785000</v>
      </c>
      <c r="G40" s="47">
        <f>1385160/F40</f>
        <v>0.77600000000000002</v>
      </c>
      <c r="H40" s="47">
        <f t="shared" si="5"/>
        <v>0.23280000000000001</v>
      </c>
      <c r="I40" s="107"/>
    </row>
    <row r="41" spans="1:20" s="3" customFormat="1">
      <c r="A41" s="126"/>
      <c r="B41" s="127"/>
      <c r="C41" s="117" t="s">
        <v>12</v>
      </c>
      <c r="D41" s="36" t="s">
        <v>55</v>
      </c>
      <c r="E41" s="37">
        <v>0.2</v>
      </c>
      <c r="F41" s="57">
        <v>36</v>
      </c>
      <c r="G41" s="39">
        <f t="shared" ref="G41:G47" si="6">+F41/132</f>
        <v>0.27272727272727298</v>
      </c>
      <c r="H41" s="39">
        <f t="shared" si="5"/>
        <v>5.4545454545454501E-2</v>
      </c>
      <c r="I41" s="120">
        <f>SUM(H41:H43)</f>
        <v>0.75075116580933599</v>
      </c>
    </row>
    <row r="42" spans="1:20" s="3" customFormat="1">
      <c r="A42" s="126"/>
      <c r="B42" s="127"/>
      <c r="C42" s="118"/>
      <c r="D42" s="40" t="s">
        <v>56</v>
      </c>
      <c r="E42" s="41">
        <v>0.5</v>
      </c>
      <c r="F42" s="49">
        <v>5</v>
      </c>
      <c r="G42" s="43">
        <f>5/F42</f>
        <v>1</v>
      </c>
      <c r="H42" s="43">
        <f t="shared" si="5"/>
        <v>0.5</v>
      </c>
      <c r="I42" s="121"/>
    </row>
    <row r="43" spans="1:20" s="3" customFormat="1" ht="15" customHeight="1">
      <c r="A43" s="126"/>
      <c r="B43" s="127"/>
      <c r="C43" s="119"/>
      <c r="D43" s="44" t="s">
        <v>57</v>
      </c>
      <c r="E43" s="45">
        <v>0.3</v>
      </c>
      <c r="F43" s="46">
        <v>2117920</v>
      </c>
      <c r="G43" s="47">
        <f>1385160/F43</f>
        <v>0.654019037546272</v>
      </c>
      <c r="H43" s="47">
        <f t="shared" si="5"/>
        <v>0.196205711263882</v>
      </c>
      <c r="I43" s="122"/>
    </row>
    <row r="44" spans="1:20" s="3" customFormat="1">
      <c r="A44" s="126"/>
      <c r="B44" s="127"/>
      <c r="C44" s="117" t="s">
        <v>13</v>
      </c>
      <c r="D44" s="36" t="s">
        <v>55</v>
      </c>
      <c r="E44" s="37">
        <v>0.2</v>
      </c>
      <c r="F44" s="51">
        <v>132</v>
      </c>
      <c r="G44" s="39">
        <f>+F44/132</f>
        <v>1</v>
      </c>
      <c r="H44" s="39">
        <f t="shared" si="5"/>
        <v>0.2</v>
      </c>
      <c r="I44" s="105">
        <f>SUM(H44:H46)</f>
        <v>0.66332799433244505</v>
      </c>
    </row>
    <row r="45" spans="1:20" s="3" customFormat="1" ht="19.5" customHeight="1">
      <c r="A45" s="126"/>
      <c r="B45" s="127"/>
      <c r="C45" s="118"/>
      <c r="D45" s="40" t="s">
        <v>56</v>
      </c>
      <c r="E45" s="41">
        <v>0.5</v>
      </c>
      <c r="F45" s="58">
        <v>10</v>
      </c>
      <c r="G45" s="43">
        <f>5/F45</f>
        <v>0.5</v>
      </c>
      <c r="H45" s="43">
        <f t="shared" si="5"/>
        <v>0.25</v>
      </c>
      <c r="I45" s="106"/>
    </row>
    <row r="46" spans="1:20" s="3" customFormat="1">
      <c r="A46" s="126"/>
      <c r="B46" s="127"/>
      <c r="C46" s="119"/>
      <c r="D46" s="44" t="s">
        <v>57</v>
      </c>
      <c r="E46" s="45">
        <v>0.3</v>
      </c>
      <c r="F46" s="46">
        <v>1947930</v>
      </c>
      <c r="G46" s="47">
        <f>1385160/F46</f>
        <v>0.71109331444148405</v>
      </c>
      <c r="H46" s="47">
        <f t="shared" si="5"/>
        <v>0.21332799433244501</v>
      </c>
      <c r="I46" s="107"/>
    </row>
    <row r="47" spans="1:20" s="3" customFormat="1" ht="19.5" customHeight="1">
      <c r="A47" s="126"/>
      <c r="B47" s="127"/>
      <c r="C47" s="117" t="s">
        <v>14</v>
      </c>
      <c r="D47" s="36" t="s">
        <v>55</v>
      </c>
      <c r="E47" s="37">
        <v>0.2</v>
      </c>
      <c r="F47" s="57">
        <v>36</v>
      </c>
      <c r="G47" s="39">
        <f t="shared" si="6"/>
        <v>0.27272727272727298</v>
      </c>
      <c r="H47" s="39">
        <f t="shared" si="5"/>
        <v>5.4545454545454501E-2</v>
      </c>
      <c r="I47" s="102">
        <f>SUM(H47:H49)</f>
        <v>0.76764699300699302</v>
      </c>
    </row>
    <row r="48" spans="1:20" s="3" customFormat="1" ht="19.5" customHeight="1">
      <c r="A48" s="126"/>
      <c r="B48" s="127"/>
      <c r="C48" s="118"/>
      <c r="D48" s="40" t="s">
        <v>56</v>
      </c>
      <c r="E48" s="41">
        <v>0.5</v>
      </c>
      <c r="F48" s="49">
        <v>5</v>
      </c>
      <c r="G48" s="43">
        <f>5/F48</f>
        <v>1</v>
      </c>
      <c r="H48" s="43">
        <f t="shared" si="5"/>
        <v>0.5</v>
      </c>
      <c r="I48" s="103"/>
    </row>
    <row r="49" spans="1:9" s="3" customFormat="1">
      <c r="A49" s="126"/>
      <c r="B49" s="127"/>
      <c r="C49" s="119"/>
      <c r="D49" s="44" t="s">
        <v>57</v>
      </c>
      <c r="E49" s="45">
        <v>0.3</v>
      </c>
      <c r="F49" s="46">
        <v>1950000</v>
      </c>
      <c r="G49" s="47">
        <f>1385160/F49</f>
        <v>0.71033846153846203</v>
      </c>
      <c r="H49" s="47">
        <f t="shared" si="5"/>
        <v>0.21310153846153801</v>
      </c>
      <c r="I49" s="104"/>
    </row>
    <row r="50" spans="1:9" s="3" customFormat="1" ht="19.5" customHeight="1">
      <c r="A50" s="31"/>
    </row>
    <row r="51" spans="1:9" s="3" customFormat="1" ht="48">
      <c r="A51" s="32" t="s">
        <v>44</v>
      </c>
      <c r="B51" s="33" t="s">
        <v>45</v>
      </c>
      <c r="C51" s="34" t="s">
        <v>46</v>
      </c>
      <c r="D51" s="34" t="s">
        <v>47</v>
      </c>
      <c r="E51" s="34" t="s">
        <v>48</v>
      </c>
      <c r="F51" s="34" t="s">
        <v>49</v>
      </c>
      <c r="G51" s="35" t="s">
        <v>50</v>
      </c>
      <c r="H51" s="35" t="s">
        <v>51</v>
      </c>
      <c r="I51" s="35" t="s">
        <v>52</v>
      </c>
    </row>
    <row r="52" spans="1:9" s="3" customFormat="1">
      <c r="A52" s="126">
        <v>3</v>
      </c>
      <c r="B52" s="127" t="s">
        <v>20</v>
      </c>
      <c r="C52" s="117" t="s">
        <v>8</v>
      </c>
      <c r="D52" s="36" t="s">
        <v>55</v>
      </c>
      <c r="E52" s="37">
        <v>0.2</v>
      </c>
      <c r="F52" s="38">
        <v>24</v>
      </c>
      <c r="G52" s="39">
        <f>F52/132</f>
        <v>0.18181818181818199</v>
      </c>
      <c r="H52" s="39">
        <f>G52*E52</f>
        <v>3.6363636363636397E-2</v>
      </c>
      <c r="I52" s="105">
        <f>SUM(H52:H54)</f>
        <v>0.45710991949227198</v>
      </c>
    </row>
    <row r="53" spans="1:9" s="3" customFormat="1">
      <c r="A53" s="126"/>
      <c r="B53" s="127"/>
      <c r="C53" s="118"/>
      <c r="D53" s="40" t="s">
        <v>56</v>
      </c>
      <c r="E53" s="41">
        <v>0.5</v>
      </c>
      <c r="F53" s="56">
        <v>10</v>
      </c>
      <c r="G53" s="43">
        <f>5/F53</f>
        <v>0.5</v>
      </c>
      <c r="H53" s="43">
        <f t="shared" ref="H53:H72" si="7">G53*E53</f>
        <v>0.25</v>
      </c>
      <c r="I53" s="106"/>
    </row>
    <row r="54" spans="1:9" s="3" customFormat="1">
      <c r="A54" s="126"/>
      <c r="B54" s="127"/>
      <c r="C54" s="119"/>
      <c r="D54" s="44" t="s">
        <v>57</v>
      </c>
      <c r="E54" s="45">
        <v>0.3</v>
      </c>
      <c r="F54" s="46">
        <v>928200</v>
      </c>
      <c r="G54" s="47">
        <f>528289/F54</f>
        <v>0.56915427709545396</v>
      </c>
      <c r="H54" s="47">
        <f t="shared" si="7"/>
        <v>0.17074628312863599</v>
      </c>
      <c r="I54" s="107"/>
    </row>
    <row r="55" spans="1:9" s="3" customFormat="1" ht="19.5" customHeight="1">
      <c r="A55" s="126"/>
      <c r="B55" s="127"/>
      <c r="C55" s="117" t="s">
        <v>9</v>
      </c>
      <c r="D55" s="36" t="s">
        <v>55</v>
      </c>
      <c r="E55" s="37">
        <v>0.2</v>
      </c>
      <c r="F55" s="48">
        <v>60</v>
      </c>
      <c r="G55" s="39">
        <f>F55/132</f>
        <v>0.45454545454545497</v>
      </c>
      <c r="H55" s="39">
        <f t="shared" si="7"/>
        <v>9.0909090909090898E-2</v>
      </c>
      <c r="I55" s="102">
        <f>SUM(H55:H57)</f>
        <v>0.793436616517875</v>
      </c>
    </row>
    <row r="56" spans="1:9" s="3" customFormat="1" ht="19.5" customHeight="1">
      <c r="A56" s="126"/>
      <c r="B56" s="127"/>
      <c r="C56" s="118"/>
      <c r="D56" s="40" t="s">
        <v>56</v>
      </c>
      <c r="E56" s="41">
        <v>0.5</v>
      </c>
      <c r="F56" s="49">
        <v>5</v>
      </c>
      <c r="G56" s="43">
        <f>5/F56</f>
        <v>1</v>
      </c>
      <c r="H56" s="43">
        <f t="shared" si="7"/>
        <v>0.5</v>
      </c>
      <c r="I56" s="103"/>
    </row>
    <row r="57" spans="1:9" s="3" customFormat="1" ht="19.5" customHeight="1">
      <c r="A57" s="126"/>
      <c r="B57" s="127"/>
      <c r="C57" s="119"/>
      <c r="D57" s="44" t="s">
        <v>57</v>
      </c>
      <c r="E57" s="45">
        <v>0.3</v>
      </c>
      <c r="F57" s="59">
        <v>782544</v>
      </c>
      <c r="G57" s="47">
        <f>528289/F57</f>
        <v>0.67509175202927896</v>
      </c>
      <c r="H57" s="47">
        <f t="shared" si="7"/>
        <v>0.20252752560878401</v>
      </c>
      <c r="I57" s="104"/>
    </row>
    <row r="58" spans="1:9" s="3" customFormat="1" ht="19.5" customHeight="1">
      <c r="A58" s="126"/>
      <c r="B58" s="127"/>
      <c r="C58" s="117" t="s">
        <v>10</v>
      </c>
      <c r="D58" s="36" t="s">
        <v>55</v>
      </c>
      <c r="E58" s="37">
        <v>0.2</v>
      </c>
      <c r="F58" s="51">
        <v>16</v>
      </c>
      <c r="G58" s="39">
        <f>F58/132</f>
        <v>0.12121212121212099</v>
      </c>
      <c r="H58" s="39">
        <f t="shared" si="7"/>
        <v>2.4242424242424201E-2</v>
      </c>
      <c r="I58" s="120">
        <f>SUM(H58:H60)</f>
        <v>0.73564258430645002</v>
      </c>
    </row>
    <row r="59" spans="1:9" s="3" customFormat="1" ht="19.5" customHeight="1">
      <c r="A59" s="126"/>
      <c r="B59" s="127"/>
      <c r="C59" s="118"/>
      <c r="D59" s="40" t="s">
        <v>56</v>
      </c>
      <c r="E59" s="41">
        <v>0.5</v>
      </c>
      <c r="F59" s="49">
        <v>5</v>
      </c>
      <c r="G59" s="43">
        <f>5/F59</f>
        <v>1</v>
      </c>
      <c r="H59" s="43">
        <f t="shared" si="7"/>
        <v>0.5</v>
      </c>
      <c r="I59" s="121"/>
    </row>
    <row r="60" spans="1:9" s="3" customFormat="1">
      <c r="A60" s="126"/>
      <c r="B60" s="127"/>
      <c r="C60" s="119"/>
      <c r="D60" s="44" t="s">
        <v>57</v>
      </c>
      <c r="E60" s="45">
        <v>0.3</v>
      </c>
      <c r="F60" s="53">
        <v>749700</v>
      </c>
      <c r="G60" s="47">
        <f>528289/F60</f>
        <v>0.704667200213419</v>
      </c>
      <c r="H60" s="47">
        <f t="shared" si="7"/>
        <v>0.21140016006402601</v>
      </c>
      <c r="I60" s="122"/>
    </row>
    <row r="61" spans="1:9" s="3" customFormat="1" ht="19.5" customHeight="1">
      <c r="A61" s="126"/>
      <c r="B61" s="127"/>
      <c r="C61" s="117" t="s">
        <v>11</v>
      </c>
      <c r="D61" s="36" t="s">
        <v>55</v>
      </c>
      <c r="E61" s="37">
        <v>0.2</v>
      </c>
      <c r="F61" s="48">
        <v>60</v>
      </c>
      <c r="G61" s="39">
        <f>F61/132</f>
        <v>0.45454545454545497</v>
      </c>
      <c r="H61" s="39">
        <f t="shared" si="7"/>
        <v>9.0909090909090898E-2</v>
      </c>
      <c r="I61" s="105">
        <f>SUM(H61:H63)</f>
        <v>0.518485225362872</v>
      </c>
    </row>
    <row r="62" spans="1:9" s="3" customFormat="1">
      <c r="A62" s="126"/>
      <c r="B62" s="127"/>
      <c r="C62" s="118"/>
      <c r="D62" s="40" t="s">
        <v>56</v>
      </c>
      <c r="E62" s="41">
        <v>0.5</v>
      </c>
      <c r="F62" s="58">
        <v>10</v>
      </c>
      <c r="G62" s="43">
        <f>5/F62</f>
        <v>0.5</v>
      </c>
      <c r="H62" s="43">
        <f t="shared" si="7"/>
        <v>0.25</v>
      </c>
      <c r="I62" s="106"/>
    </row>
    <row r="63" spans="1:9" s="3" customFormat="1" ht="15" customHeight="1">
      <c r="A63" s="126"/>
      <c r="B63" s="127"/>
      <c r="C63" s="119"/>
      <c r="D63" s="44" t="s">
        <v>57</v>
      </c>
      <c r="E63" s="45">
        <v>0.3</v>
      </c>
      <c r="F63" s="46">
        <v>892500</v>
      </c>
      <c r="G63" s="47">
        <f>528289/F63</f>
        <v>0.59192044817927203</v>
      </c>
      <c r="H63" s="47">
        <f t="shared" si="7"/>
        <v>0.17757613445378201</v>
      </c>
      <c r="I63" s="107"/>
    </row>
    <row r="64" spans="1:9" s="3" customFormat="1" ht="19.5" customHeight="1">
      <c r="A64" s="126"/>
      <c r="B64" s="127"/>
      <c r="C64" s="117" t="s">
        <v>12</v>
      </c>
      <c r="D64" s="36" t="s">
        <v>55</v>
      </c>
      <c r="E64" s="37">
        <v>0.2</v>
      </c>
      <c r="F64" s="57">
        <v>36</v>
      </c>
      <c r="G64" s="39">
        <f>F64/132</f>
        <v>0.27272727272727298</v>
      </c>
      <c r="H64" s="39">
        <f t="shared" si="7"/>
        <v>5.4545454545454501E-2</v>
      </c>
      <c r="I64" s="105">
        <f>SUM(H64:H66)</f>
        <v>0.66304879070399103</v>
      </c>
    </row>
    <row r="65" spans="1:10" s="3" customFormat="1" ht="19.5" customHeight="1">
      <c r="A65" s="126"/>
      <c r="B65" s="127"/>
      <c r="C65" s="118"/>
      <c r="D65" s="40" t="s">
        <v>56</v>
      </c>
      <c r="E65" s="41">
        <v>0.5</v>
      </c>
      <c r="F65" s="49">
        <v>5</v>
      </c>
      <c r="G65" s="43">
        <f>5/F65</f>
        <v>1</v>
      </c>
      <c r="H65" s="43">
        <f t="shared" si="7"/>
        <v>0.5</v>
      </c>
      <c r="I65" s="106"/>
    </row>
    <row r="66" spans="1:10" s="3" customFormat="1" ht="19.5" customHeight="1">
      <c r="A66" s="126"/>
      <c r="B66" s="127"/>
      <c r="C66" s="119"/>
      <c r="D66" s="44" t="s">
        <v>57</v>
      </c>
      <c r="E66" s="45">
        <v>0.3</v>
      </c>
      <c r="F66" s="46">
        <v>1460662</v>
      </c>
      <c r="G66" s="47">
        <f>528289/F66</f>
        <v>0.361677787195121</v>
      </c>
      <c r="H66" s="47">
        <f t="shared" si="7"/>
        <v>0.108503336158536</v>
      </c>
      <c r="I66" s="107"/>
    </row>
    <row r="67" spans="1:10" s="3" customFormat="1" ht="19.5" customHeight="1">
      <c r="A67" s="126"/>
      <c r="B67" s="127"/>
      <c r="C67" s="117" t="s">
        <v>13</v>
      </c>
      <c r="D67" s="36" t="s">
        <v>55</v>
      </c>
      <c r="E67" s="37">
        <v>0.2</v>
      </c>
      <c r="F67" s="51">
        <v>132</v>
      </c>
      <c r="G67" s="39">
        <f>F67/132</f>
        <v>1</v>
      </c>
      <c r="H67" s="39">
        <f t="shared" si="7"/>
        <v>0.2</v>
      </c>
      <c r="I67" s="105">
        <f>SUM(H67:H69)</f>
        <v>0.62280440933549197</v>
      </c>
      <c r="J67" s="31"/>
    </row>
    <row r="68" spans="1:10" s="3" customFormat="1" ht="19.5" customHeight="1">
      <c r="A68" s="126"/>
      <c r="B68" s="127"/>
      <c r="C68" s="118"/>
      <c r="D68" s="40" t="s">
        <v>56</v>
      </c>
      <c r="E68" s="41">
        <v>0.5</v>
      </c>
      <c r="F68" s="58">
        <v>10</v>
      </c>
      <c r="G68" s="43">
        <f>5/F68</f>
        <v>0.5</v>
      </c>
      <c r="H68" s="43">
        <f t="shared" si="7"/>
        <v>0.25</v>
      </c>
      <c r="I68" s="106"/>
      <c r="J68" s="31"/>
    </row>
    <row r="69" spans="1:10" s="3" customFormat="1" ht="19.5" customHeight="1">
      <c r="A69" s="126"/>
      <c r="B69" s="127"/>
      <c r="C69" s="119"/>
      <c r="D69" s="44" t="s">
        <v>57</v>
      </c>
      <c r="E69" s="45">
        <v>0.3</v>
      </c>
      <c r="F69" s="46">
        <v>917145</v>
      </c>
      <c r="G69" s="47">
        <f>528289/F69</f>
        <v>0.57601469778497405</v>
      </c>
      <c r="H69" s="47">
        <f t="shared" si="7"/>
        <v>0.17280440933549199</v>
      </c>
      <c r="I69" s="107"/>
      <c r="J69" s="31"/>
    </row>
    <row r="70" spans="1:10" s="3" customFormat="1" ht="19.5" customHeight="1">
      <c r="A70" s="126"/>
      <c r="B70" s="127"/>
      <c r="C70" s="114" t="s">
        <v>14</v>
      </c>
      <c r="D70" s="36" t="s">
        <v>55</v>
      </c>
      <c r="E70" s="37">
        <v>0.2</v>
      </c>
      <c r="F70" s="57">
        <v>36</v>
      </c>
      <c r="G70" s="39">
        <f>F70/132</f>
        <v>0.27272727272727298</v>
      </c>
      <c r="H70" s="39">
        <f t="shared" si="7"/>
        <v>5.4545454545454501E-2</v>
      </c>
      <c r="I70" s="108">
        <f>SUM(H70:H72)</f>
        <v>0.85454545454545405</v>
      </c>
      <c r="J70" s="31"/>
    </row>
    <row r="71" spans="1:10" s="3" customFormat="1" ht="19.5" customHeight="1">
      <c r="A71" s="126"/>
      <c r="B71" s="127"/>
      <c r="C71" s="115"/>
      <c r="D71" s="40" t="s">
        <v>56</v>
      </c>
      <c r="E71" s="41">
        <v>0.5</v>
      </c>
      <c r="F71" s="49">
        <v>5</v>
      </c>
      <c r="G71" s="43">
        <f>5/F71</f>
        <v>1</v>
      </c>
      <c r="H71" s="43">
        <f t="shared" si="7"/>
        <v>0.5</v>
      </c>
      <c r="I71" s="109"/>
      <c r="J71" s="31"/>
    </row>
    <row r="72" spans="1:10" s="3" customFormat="1" ht="19.5" customHeight="1">
      <c r="A72" s="126"/>
      <c r="B72" s="127"/>
      <c r="C72" s="116"/>
      <c r="D72" s="44" t="s">
        <v>57</v>
      </c>
      <c r="E72" s="45">
        <v>0.3</v>
      </c>
      <c r="F72" s="50">
        <v>528289</v>
      </c>
      <c r="G72" s="47">
        <f>528289/F72</f>
        <v>1</v>
      </c>
      <c r="H72" s="47">
        <f t="shared" si="7"/>
        <v>0.3</v>
      </c>
      <c r="I72" s="110"/>
      <c r="J72" s="31"/>
    </row>
    <row r="73" spans="1:10" s="3" customFormat="1" ht="15" customHeight="1">
      <c r="B73" s="19"/>
      <c r="C73" s="29"/>
      <c r="D73" s="19"/>
      <c r="E73"/>
      <c r="F73"/>
      <c r="G73" s="30"/>
      <c r="H73"/>
      <c r="I73"/>
      <c r="J73" s="31"/>
    </row>
    <row r="74" spans="1:10" s="3" customFormat="1" ht="48">
      <c r="A74" s="32" t="s">
        <v>44</v>
      </c>
      <c r="B74" s="33" t="s">
        <v>45</v>
      </c>
      <c r="C74" s="34" t="s">
        <v>46</v>
      </c>
      <c r="D74" s="34" t="s">
        <v>47</v>
      </c>
      <c r="E74" s="34" t="s">
        <v>48</v>
      </c>
      <c r="F74" s="34" t="s">
        <v>49</v>
      </c>
      <c r="G74" s="35" t="s">
        <v>50</v>
      </c>
      <c r="H74" s="35" t="s">
        <v>51</v>
      </c>
      <c r="I74" s="35" t="s">
        <v>52</v>
      </c>
      <c r="J74" s="31"/>
    </row>
    <row r="75" spans="1:10" s="3" customFormat="1" ht="19.5" customHeight="1">
      <c r="A75" s="126">
        <v>4</v>
      </c>
      <c r="B75" s="127" t="s">
        <v>22</v>
      </c>
      <c r="C75" s="117" t="s">
        <v>8</v>
      </c>
      <c r="D75" s="36" t="s">
        <v>55</v>
      </c>
      <c r="E75" s="37">
        <v>0.2</v>
      </c>
      <c r="F75" s="38">
        <v>24</v>
      </c>
      <c r="G75" s="39">
        <f>F75/132</f>
        <v>0.18181818181818199</v>
      </c>
      <c r="H75" s="39">
        <f>G75*E75</f>
        <v>3.6363636363636397E-2</v>
      </c>
      <c r="I75" s="105">
        <f>SUM(H75:H77)</f>
        <v>0.51853390851995196</v>
      </c>
      <c r="J75" s="31"/>
    </row>
    <row r="76" spans="1:10" s="3" customFormat="1" ht="19.5" customHeight="1">
      <c r="A76" s="126"/>
      <c r="B76" s="127"/>
      <c r="C76" s="118"/>
      <c r="D76" s="40" t="s">
        <v>56</v>
      </c>
      <c r="E76" s="41">
        <v>0.5</v>
      </c>
      <c r="F76" s="42">
        <v>10</v>
      </c>
      <c r="G76" s="43">
        <f>5/F76</f>
        <v>0.5</v>
      </c>
      <c r="H76" s="43">
        <f t="shared" ref="H76:H95" si="8">G76*E76</f>
        <v>0.25</v>
      </c>
      <c r="I76" s="106"/>
      <c r="J76" s="31"/>
    </row>
    <row r="77" spans="1:10" s="3" customFormat="1" ht="19.5" customHeight="1">
      <c r="A77" s="126"/>
      <c r="B77" s="127"/>
      <c r="C77" s="119"/>
      <c r="D77" s="44" t="s">
        <v>57</v>
      </c>
      <c r="E77" s="45">
        <v>0.3</v>
      </c>
      <c r="F77" s="53">
        <v>170527</v>
      </c>
      <c r="G77" s="47">
        <f>131971/F77</f>
        <v>0.77390090718771798</v>
      </c>
      <c r="H77" s="47">
        <f t="shared" si="8"/>
        <v>0.232170272156315</v>
      </c>
      <c r="I77" s="107"/>
      <c r="J77" s="31"/>
    </row>
    <row r="78" spans="1:10" s="3" customFormat="1" ht="19.5" customHeight="1">
      <c r="A78" s="126"/>
      <c r="B78" s="127"/>
      <c r="C78" s="114" t="s">
        <v>9</v>
      </c>
      <c r="D78" s="36" t="s">
        <v>55</v>
      </c>
      <c r="E78" s="37">
        <v>0.2</v>
      </c>
      <c r="F78" s="48">
        <v>60</v>
      </c>
      <c r="G78" s="39">
        <f>F78/132</f>
        <v>0.45454545454545497</v>
      </c>
      <c r="H78" s="39">
        <f t="shared" si="8"/>
        <v>9.0909090909090898E-2</v>
      </c>
      <c r="I78" s="108">
        <f>SUM(H78:H80)</f>
        <v>0.89090909090909098</v>
      </c>
      <c r="J78" s="31"/>
    </row>
    <row r="79" spans="1:10" s="3" customFormat="1" ht="19.5" customHeight="1">
      <c r="A79" s="126"/>
      <c r="B79" s="127"/>
      <c r="C79" s="115"/>
      <c r="D79" s="40" t="s">
        <v>56</v>
      </c>
      <c r="E79" s="41">
        <v>0.5</v>
      </c>
      <c r="F79" s="49">
        <v>5</v>
      </c>
      <c r="G79" s="43">
        <f>5/F79</f>
        <v>1</v>
      </c>
      <c r="H79" s="43">
        <f t="shared" si="8"/>
        <v>0.5</v>
      </c>
      <c r="I79" s="109"/>
      <c r="J79" s="31"/>
    </row>
    <row r="80" spans="1:10" s="3" customFormat="1" ht="19.5" customHeight="1">
      <c r="A80" s="126"/>
      <c r="B80" s="127"/>
      <c r="C80" s="116"/>
      <c r="D80" s="44" t="s">
        <v>57</v>
      </c>
      <c r="E80" s="45">
        <v>0.3</v>
      </c>
      <c r="F80" s="50">
        <v>131971</v>
      </c>
      <c r="G80" s="47">
        <f>131971/F80</f>
        <v>1</v>
      </c>
      <c r="H80" s="47">
        <f t="shared" si="8"/>
        <v>0.3</v>
      </c>
      <c r="I80" s="110"/>
      <c r="J80" s="31"/>
    </row>
    <row r="81" spans="1:19" s="3" customFormat="1" ht="19.5" customHeight="1">
      <c r="A81" s="126"/>
      <c r="B81" s="127"/>
      <c r="C81" s="117" t="s">
        <v>10</v>
      </c>
      <c r="D81" s="36" t="s">
        <v>55</v>
      </c>
      <c r="E81" s="37">
        <v>0.2</v>
      </c>
      <c r="F81" s="51">
        <v>16</v>
      </c>
      <c r="G81" s="39">
        <f>F81/132</f>
        <v>0.12121212121212099</v>
      </c>
      <c r="H81" s="39">
        <f t="shared" si="8"/>
        <v>2.4242424242424201E-2</v>
      </c>
      <c r="I81" s="105">
        <f>SUM(H81:H83)</f>
        <v>0.69412571109073995</v>
      </c>
      <c r="J81" s="31"/>
    </row>
    <row r="82" spans="1:19" s="3" customFormat="1" ht="19.5" customHeight="1">
      <c r="A82" s="126"/>
      <c r="B82" s="127"/>
      <c r="C82" s="118"/>
      <c r="D82" s="40" t="s">
        <v>56</v>
      </c>
      <c r="E82" s="41">
        <v>0.5</v>
      </c>
      <c r="F82" s="52">
        <v>5</v>
      </c>
      <c r="G82" s="43">
        <f>5/F82</f>
        <v>1</v>
      </c>
      <c r="H82" s="43">
        <f t="shared" si="8"/>
        <v>0.5</v>
      </c>
      <c r="I82" s="106"/>
      <c r="J82" s="31"/>
    </row>
    <row r="83" spans="1:19" s="3" customFormat="1" ht="15" customHeight="1">
      <c r="A83" s="126"/>
      <c r="B83" s="127"/>
      <c r="C83" s="119"/>
      <c r="D83" s="44" t="s">
        <v>57</v>
      </c>
      <c r="E83" s="45">
        <v>0.3</v>
      </c>
      <c r="F83" s="46">
        <v>233050</v>
      </c>
      <c r="G83" s="47">
        <f>131971/F83</f>
        <v>0.56627762282771898</v>
      </c>
      <c r="H83" s="47">
        <f t="shared" si="8"/>
        <v>0.169883286848316</v>
      </c>
      <c r="I83" s="107"/>
      <c r="J83" s="31"/>
    </row>
    <row r="84" spans="1:19" s="3" customFormat="1" ht="19.5" customHeight="1">
      <c r="A84" s="126"/>
      <c r="B84" s="127"/>
      <c r="C84" s="117" t="s">
        <v>11</v>
      </c>
      <c r="D84" s="36" t="s">
        <v>55</v>
      </c>
      <c r="E84" s="37">
        <v>0.2</v>
      </c>
      <c r="F84" s="51">
        <v>60</v>
      </c>
      <c r="G84" s="39">
        <f>F84/132</f>
        <v>0.45454545454545497</v>
      </c>
      <c r="H84" s="39">
        <f t="shared" si="8"/>
        <v>9.0909090909090898E-2</v>
      </c>
      <c r="I84" s="105">
        <f>SUM(H84:H86)</f>
        <v>0.50725909090909105</v>
      </c>
      <c r="J84" s="31"/>
    </row>
    <row r="85" spans="1:19" s="3" customFormat="1" ht="19.5" customHeight="1">
      <c r="A85" s="126"/>
      <c r="B85" s="127"/>
      <c r="C85" s="118"/>
      <c r="D85" s="40" t="s">
        <v>56</v>
      </c>
      <c r="E85" s="41">
        <v>0.5</v>
      </c>
      <c r="F85" s="52">
        <v>10</v>
      </c>
      <c r="G85" s="43">
        <f>5/F85</f>
        <v>0.5</v>
      </c>
      <c r="H85" s="43">
        <f t="shared" si="8"/>
        <v>0.25</v>
      </c>
      <c r="I85" s="106"/>
      <c r="J85" s="31"/>
    </row>
    <row r="86" spans="1:19" s="3" customFormat="1" ht="19.5" customHeight="1">
      <c r="A86" s="126"/>
      <c r="B86" s="127"/>
      <c r="C86" s="119"/>
      <c r="D86" s="44" t="s">
        <v>57</v>
      </c>
      <c r="E86" s="45">
        <v>0.3</v>
      </c>
      <c r="F86" s="46">
        <v>238000</v>
      </c>
      <c r="G86" s="47">
        <f>131971/F86</f>
        <v>0.55449999999999999</v>
      </c>
      <c r="H86" s="47">
        <f t="shared" si="8"/>
        <v>0.16635</v>
      </c>
      <c r="I86" s="107"/>
      <c r="J86" s="31"/>
    </row>
    <row r="87" spans="1:19" s="3" customFormat="1" ht="19.5" customHeight="1">
      <c r="A87" s="126"/>
      <c r="B87" s="127"/>
      <c r="C87" s="117" t="s">
        <v>12</v>
      </c>
      <c r="D87" s="36" t="s">
        <v>55</v>
      </c>
      <c r="E87" s="37">
        <v>0.2</v>
      </c>
      <c r="F87" s="57">
        <v>36</v>
      </c>
      <c r="G87" s="39">
        <f>F87/132</f>
        <v>0.27272727272727298</v>
      </c>
      <c r="H87" s="39">
        <f t="shared" si="8"/>
        <v>5.4545454545454501E-2</v>
      </c>
      <c r="I87" s="102">
        <f>SUM(H87:H89)</f>
        <v>0.78542409416150505</v>
      </c>
      <c r="J87" s="31"/>
    </row>
    <row r="88" spans="1:19" s="3" customFormat="1" ht="19.5" customHeight="1">
      <c r="A88" s="126"/>
      <c r="B88" s="127"/>
      <c r="C88" s="118"/>
      <c r="D88" s="40" t="s">
        <v>56</v>
      </c>
      <c r="E88" s="41">
        <v>0.5</v>
      </c>
      <c r="F88" s="49">
        <v>5</v>
      </c>
      <c r="G88" s="43">
        <f>5/F88</f>
        <v>1</v>
      </c>
      <c r="H88" s="43">
        <f t="shared" si="8"/>
        <v>0.5</v>
      </c>
      <c r="I88" s="103"/>
      <c r="J88" s="31"/>
    </row>
    <row r="89" spans="1:19" s="3" customFormat="1" ht="19.5" customHeight="1">
      <c r="A89" s="126"/>
      <c r="B89" s="127"/>
      <c r="C89" s="119"/>
      <c r="D89" s="44" t="s">
        <v>57</v>
      </c>
      <c r="E89" s="45">
        <v>0.3</v>
      </c>
      <c r="F89" s="46">
        <v>171481</v>
      </c>
      <c r="G89" s="47">
        <f>131971/F89</f>
        <v>0.76959546538683599</v>
      </c>
      <c r="H89" s="47">
        <f t="shared" si="8"/>
        <v>0.23087863961605101</v>
      </c>
      <c r="I89" s="104"/>
      <c r="J89" s="31"/>
    </row>
    <row r="90" spans="1:19" s="3" customFormat="1" ht="19.5" customHeight="1">
      <c r="A90" s="126"/>
      <c r="B90" s="127"/>
      <c r="C90" s="117" t="s">
        <v>13</v>
      </c>
      <c r="D90" s="36" t="s">
        <v>55</v>
      </c>
      <c r="E90" s="37">
        <v>0.2</v>
      </c>
      <c r="F90" s="51">
        <v>132</v>
      </c>
      <c r="G90" s="39">
        <f>F90/132</f>
        <v>1</v>
      </c>
      <c r="H90" s="39">
        <f t="shared" si="8"/>
        <v>0.2</v>
      </c>
      <c r="I90" s="105">
        <f>SUM(H90:H92)</f>
        <v>0.648961254334389</v>
      </c>
      <c r="J90" s="31"/>
    </row>
    <row r="91" spans="1:19" s="3" customFormat="1" ht="19.5" customHeight="1">
      <c r="A91" s="126"/>
      <c r="B91" s="127"/>
      <c r="C91" s="118"/>
      <c r="D91" s="40" t="s">
        <v>56</v>
      </c>
      <c r="E91" s="41">
        <v>0.5</v>
      </c>
      <c r="F91" s="52">
        <v>10</v>
      </c>
      <c r="G91" s="43">
        <f>5/F91</f>
        <v>0.5</v>
      </c>
      <c r="H91" s="43">
        <f t="shared" si="8"/>
        <v>0.25</v>
      </c>
      <c r="I91" s="106"/>
      <c r="J91" s="31"/>
    </row>
    <row r="92" spans="1:19" s="3" customFormat="1" ht="19.5" customHeight="1">
      <c r="A92" s="126"/>
      <c r="B92" s="127"/>
      <c r="C92" s="119"/>
      <c r="D92" s="44" t="s">
        <v>57</v>
      </c>
      <c r="E92" s="45">
        <v>0.3</v>
      </c>
      <c r="F92" s="46">
        <v>198990</v>
      </c>
      <c r="G92" s="47">
        <f>131971/F92</f>
        <v>0.66320418111462898</v>
      </c>
      <c r="H92" s="47">
        <f t="shared" si="8"/>
        <v>0.19896125433438899</v>
      </c>
      <c r="I92" s="107"/>
      <c r="J92" s="31"/>
    </row>
    <row r="93" spans="1:19" s="3" customFormat="1" ht="15" customHeight="1">
      <c r="A93" s="126"/>
      <c r="B93" s="127"/>
      <c r="C93" s="117" t="s">
        <v>14</v>
      </c>
      <c r="D93" s="36" t="s">
        <v>55</v>
      </c>
      <c r="E93" s="37">
        <v>0.2</v>
      </c>
      <c r="F93" s="51">
        <v>36</v>
      </c>
      <c r="G93" s="39">
        <f>F93/132</f>
        <v>0.27272727272727298</v>
      </c>
      <c r="H93" s="39">
        <f t="shared" si="8"/>
        <v>5.4545454545454501E-2</v>
      </c>
      <c r="I93" s="105">
        <f>SUM(H93:H95)</f>
        <v>0.764147440907743</v>
      </c>
      <c r="K93" s="19"/>
      <c r="L93" s="29"/>
      <c r="M93" s="19"/>
      <c r="N93"/>
      <c r="O93"/>
      <c r="P93" s="30"/>
      <c r="Q93"/>
      <c r="R93"/>
      <c r="S93" s="31"/>
    </row>
    <row r="94" spans="1:19" s="3" customFormat="1" ht="19.5" customHeight="1">
      <c r="A94" s="126"/>
      <c r="B94" s="127"/>
      <c r="C94" s="118"/>
      <c r="D94" s="40" t="s">
        <v>56</v>
      </c>
      <c r="E94" s="41">
        <v>0.5</v>
      </c>
      <c r="F94" s="52">
        <v>5</v>
      </c>
      <c r="G94" s="43">
        <f>5/F94</f>
        <v>1</v>
      </c>
      <c r="H94" s="43">
        <f t="shared" si="8"/>
        <v>0.5</v>
      </c>
      <c r="I94" s="106"/>
      <c r="J94" s="31"/>
    </row>
    <row r="95" spans="1:19" s="3" customFormat="1" ht="19.5" customHeight="1">
      <c r="A95" s="126"/>
      <c r="B95" s="127"/>
      <c r="C95" s="119"/>
      <c r="D95" s="44" t="s">
        <v>57</v>
      </c>
      <c r="E95" s="45">
        <v>0.3</v>
      </c>
      <c r="F95" s="46">
        <v>188888</v>
      </c>
      <c r="G95" s="47">
        <f>131971/F95</f>
        <v>0.69867328787429595</v>
      </c>
      <c r="H95" s="47">
        <f t="shared" si="8"/>
        <v>0.20960198636228899</v>
      </c>
      <c r="I95" s="107"/>
      <c r="J95" s="31"/>
    </row>
    <row r="96" spans="1:19" s="3" customFormat="1" ht="19.5" customHeight="1">
      <c r="B96" s="19"/>
      <c r="C96" s="29"/>
      <c r="D96" s="19"/>
      <c r="E96"/>
      <c r="F96"/>
      <c r="G96" s="30"/>
      <c r="H96"/>
      <c r="I96"/>
      <c r="J96" s="31"/>
    </row>
    <row r="97" spans="1:10" s="3" customFormat="1" ht="48">
      <c r="A97" s="32" t="s">
        <v>44</v>
      </c>
      <c r="B97" s="33" t="s">
        <v>45</v>
      </c>
      <c r="C97" s="34" t="s">
        <v>46</v>
      </c>
      <c r="D97" s="34" t="s">
        <v>47</v>
      </c>
      <c r="E97" s="34" t="s">
        <v>48</v>
      </c>
      <c r="F97" s="34" t="s">
        <v>49</v>
      </c>
      <c r="G97" s="35" t="s">
        <v>50</v>
      </c>
      <c r="H97" s="35" t="s">
        <v>51</v>
      </c>
      <c r="I97" s="35" t="s">
        <v>52</v>
      </c>
      <c r="J97" s="31"/>
    </row>
    <row r="98" spans="1:10" s="3" customFormat="1" ht="19.5" customHeight="1">
      <c r="A98" s="126">
        <v>5</v>
      </c>
      <c r="B98" s="127" t="s">
        <v>24</v>
      </c>
      <c r="C98" s="117" t="s">
        <v>8</v>
      </c>
      <c r="D98" s="36" t="s">
        <v>55</v>
      </c>
      <c r="E98" s="37">
        <v>0.2</v>
      </c>
      <c r="F98" s="38">
        <v>24</v>
      </c>
      <c r="G98" s="39">
        <f>F98/132</f>
        <v>0.18181818181818199</v>
      </c>
      <c r="H98" s="39">
        <f>G98*E98</f>
        <v>3.6363636363636397E-2</v>
      </c>
      <c r="I98" s="105">
        <f>SUM(H98:H100)</f>
        <v>0.45878427128427102</v>
      </c>
      <c r="J98" s="31"/>
    </row>
    <row r="99" spans="1:10" s="3" customFormat="1" ht="19.5" customHeight="1">
      <c r="A99" s="126"/>
      <c r="B99" s="127"/>
      <c r="C99" s="118"/>
      <c r="D99" s="40" t="s">
        <v>56</v>
      </c>
      <c r="E99" s="41">
        <v>0.5</v>
      </c>
      <c r="F99" s="42">
        <v>10</v>
      </c>
      <c r="G99" s="43">
        <f>5/F99</f>
        <v>0.5</v>
      </c>
      <c r="H99" s="43">
        <f t="shared" ref="H99:H118" si="9">G99*E99</f>
        <v>0.25</v>
      </c>
      <c r="I99" s="106"/>
      <c r="J99" s="31"/>
    </row>
    <row r="100" spans="1:10" s="3" customFormat="1" ht="19.5" customHeight="1">
      <c r="A100" s="126"/>
      <c r="B100" s="127"/>
      <c r="C100" s="119"/>
      <c r="D100" s="44" t="s">
        <v>57</v>
      </c>
      <c r="E100" s="45">
        <v>0.3</v>
      </c>
      <c r="F100" s="46">
        <v>1079568</v>
      </c>
      <c r="G100" s="47">
        <f>620466/F100</f>
        <v>0.57473544973544999</v>
      </c>
      <c r="H100" s="47">
        <f t="shared" si="9"/>
        <v>0.172420634920635</v>
      </c>
      <c r="I100" s="107"/>
      <c r="J100" s="31"/>
    </row>
    <row r="101" spans="1:10" s="3" customFormat="1" ht="19.5" customHeight="1">
      <c r="A101" s="126"/>
      <c r="B101" s="127"/>
      <c r="C101" s="114" t="s">
        <v>9</v>
      </c>
      <c r="D101" s="36" t="s">
        <v>55</v>
      </c>
      <c r="E101" s="37">
        <v>0.2</v>
      </c>
      <c r="F101" s="48">
        <v>60</v>
      </c>
      <c r="G101" s="39">
        <f>F101/132</f>
        <v>0.45454545454545497</v>
      </c>
      <c r="H101" s="39">
        <f t="shared" si="9"/>
        <v>9.0909090909090898E-2</v>
      </c>
      <c r="I101" s="108">
        <f>SUM(H101:H103)</f>
        <v>0.89090909090909098</v>
      </c>
      <c r="J101" s="31"/>
    </row>
    <row r="102" spans="1:10" s="3" customFormat="1" ht="19.5" customHeight="1">
      <c r="A102" s="126"/>
      <c r="B102" s="127"/>
      <c r="C102" s="115"/>
      <c r="D102" s="40" t="s">
        <v>56</v>
      </c>
      <c r="E102" s="41">
        <v>0.5</v>
      </c>
      <c r="F102" s="49">
        <v>5</v>
      </c>
      <c r="G102" s="43">
        <f>5/F102</f>
        <v>1</v>
      </c>
      <c r="H102" s="43">
        <f t="shared" si="9"/>
        <v>0.5</v>
      </c>
      <c r="I102" s="109"/>
      <c r="J102" s="31"/>
    </row>
    <row r="103" spans="1:10" s="3" customFormat="1" ht="15" customHeight="1">
      <c r="A103" s="126"/>
      <c r="B103" s="127"/>
      <c r="C103" s="116"/>
      <c r="D103" s="44" t="s">
        <v>57</v>
      </c>
      <c r="E103" s="45">
        <v>0.3</v>
      </c>
      <c r="F103" s="50">
        <v>620466</v>
      </c>
      <c r="G103" s="47">
        <f>620466/F103</f>
        <v>1</v>
      </c>
      <c r="H103" s="47">
        <f t="shared" si="9"/>
        <v>0.3</v>
      </c>
      <c r="I103" s="110"/>
      <c r="J103" s="31"/>
    </row>
    <row r="104" spans="1:10" s="3" customFormat="1" ht="19.5" customHeight="1">
      <c r="A104" s="126"/>
      <c r="B104" s="127"/>
      <c r="C104" s="117" t="s">
        <v>10</v>
      </c>
      <c r="D104" s="36" t="s">
        <v>55</v>
      </c>
      <c r="E104" s="37">
        <v>0.2</v>
      </c>
      <c r="F104" s="51">
        <v>16</v>
      </c>
      <c r="G104" s="39">
        <f>F104/132</f>
        <v>0.12121212121212099</v>
      </c>
      <c r="H104" s="39">
        <f t="shared" si="9"/>
        <v>2.4242424242424201E-2</v>
      </c>
      <c r="I104" s="105">
        <f>SUM(H104:H106)</f>
        <v>0.71315546772068505</v>
      </c>
      <c r="J104" s="31"/>
    </row>
    <row r="105" spans="1:10" s="3" customFormat="1" ht="19.5" customHeight="1">
      <c r="A105" s="126"/>
      <c r="B105" s="127"/>
      <c r="C105" s="118"/>
      <c r="D105" s="40" t="s">
        <v>56</v>
      </c>
      <c r="E105" s="41">
        <v>0.5</v>
      </c>
      <c r="F105" s="52">
        <v>5</v>
      </c>
      <c r="G105" s="43">
        <f>5/F105</f>
        <v>1</v>
      </c>
      <c r="H105" s="43">
        <f t="shared" si="9"/>
        <v>0.5</v>
      </c>
      <c r="I105" s="106"/>
      <c r="J105" s="31"/>
    </row>
    <row r="106" spans="1:10" s="3" customFormat="1" ht="19.5" customHeight="1">
      <c r="A106" s="126"/>
      <c r="B106" s="127"/>
      <c r="C106" s="119"/>
      <c r="D106" s="44" t="s">
        <v>57</v>
      </c>
      <c r="E106" s="45">
        <v>0.3</v>
      </c>
      <c r="F106" s="53">
        <v>985320</v>
      </c>
      <c r="G106" s="47">
        <f>620466/F106</f>
        <v>0.62971014492753596</v>
      </c>
      <c r="H106" s="47">
        <f t="shared" si="9"/>
        <v>0.18891304347826099</v>
      </c>
      <c r="I106" s="107"/>
      <c r="J106" s="31"/>
    </row>
    <row r="107" spans="1:10" s="3" customFormat="1" ht="19.5" customHeight="1">
      <c r="A107" s="126"/>
      <c r="B107" s="127"/>
      <c r="C107" s="117" t="s">
        <v>11</v>
      </c>
      <c r="D107" s="36" t="s">
        <v>55</v>
      </c>
      <c r="E107" s="37">
        <v>0.2</v>
      </c>
      <c r="F107" s="51">
        <v>60</v>
      </c>
      <c r="G107" s="39">
        <f>F107/132</f>
        <v>0.45454545454545497</v>
      </c>
      <c r="H107" s="39">
        <f t="shared" si="9"/>
        <v>9.0909090909090898E-2</v>
      </c>
      <c r="I107" s="105">
        <f>SUM(H107:H109)</f>
        <v>0.514709090909091</v>
      </c>
      <c r="J107" s="31"/>
    </row>
    <row r="108" spans="1:10" s="3" customFormat="1" ht="19.5" customHeight="1">
      <c r="A108" s="126"/>
      <c r="B108" s="127"/>
      <c r="C108" s="118"/>
      <c r="D108" s="40" t="s">
        <v>56</v>
      </c>
      <c r="E108" s="41">
        <v>0.5</v>
      </c>
      <c r="F108" s="52">
        <v>10</v>
      </c>
      <c r="G108" s="43">
        <f>5/F108</f>
        <v>0.5</v>
      </c>
      <c r="H108" s="43">
        <f t="shared" si="9"/>
        <v>0.25</v>
      </c>
      <c r="I108" s="106"/>
      <c r="J108" s="31"/>
    </row>
    <row r="109" spans="1:10" s="3" customFormat="1" ht="19.5" customHeight="1">
      <c r="A109" s="126"/>
      <c r="B109" s="127"/>
      <c r="C109" s="119"/>
      <c r="D109" s="44" t="s">
        <v>57</v>
      </c>
      <c r="E109" s="45">
        <v>0.3</v>
      </c>
      <c r="F109" s="46">
        <v>1071000</v>
      </c>
      <c r="G109" s="47">
        <f>620466/F109</f>
        <v>0.57933333333333303</v>
      </c>
      <c r="H109" s="47">
        <f t="shared" si="9"/>
        <v>0.17380000000000001</v>
      </c>
      <c r="I109" s="107"/>
      <c r="J109" s="31"/>
    </row>
    <row r="110" spans="1:10" s="3" customFormat="1" ht="19.5" customHeight="1">
      <c r="A110" s="126"/>
      <c r="B110" s="127"/>
      <c r="C110" s="117" t="s">
        <v>12</v>
      </c>
      <c r="D110" s="36" t="s">
        <v>55</v>
      </c>
      <c r="E110" s="37">
        <v>0.2</v>
      </c>
      <c r="F110" s="51">
        <v>36</v>
      </c>
      <c r="G110" s="39">
        <f>F110/132</f>
        <v>0.27272727272727298</v>
      </c>
      <c r="H110" s="39">
        <f t="shared" si="9"/>
        <v>5.4545454545454501E-2</v>
      </c>
      <c r="I110" s="105">
        <f>SUM(H110:H112)</f>
        <v>0.66984227573422594</v>
      </c>
      <c r="J110" s="31"/>
    </row>
    <row r="111" spans="1:10" s="3" customFormat="1" ht="19.5" customHeight="1">
      <c r="A111" s="126"/>
      <c r="B111" s="127"/>
      <c r="C111" s="118"/>
      <c r="D111" s="40" t="s">
        <v>56</v>
      </c>
      <c r="E111" s="41">
        <v>0.5</v>
      </c>
      <c r="F111" s="52">
        <v>5</v>
      </c>
      <c r="G111" s="43">
        <f>5/F111</f>
        <v>1</v>
      </c>
      <c r="H111" s="43">
        <f t="shared" si="9"/>
        <v>0.5</v>
      </c>
      <c r="I111" s="106"/>
      <c r="J111" s="31"/>
    </row>
    <row r="112" spans="1:10" s="3" customFormat="1" ht="19.5" customHeight="1">
      <c r="A112" s="126"/>
      <c r="B112" s="127"/>
      <c r="C112" s="119"/>
      <c r="D112" s="44" t="s">
        <v>57</v>
      </c>
      <c r="E112" s="45">
        <v>0.3</v>
      </c>
      <c r="F112" s="46">
        <v>1614440</v>
      </c>
      <c r="G112" s="47">
        <f>620466/F112</f>
        <v>0.38432273729590399</v>
      </c>
      <c r="H112" s="47">
        <f t="shared" si="9"/>
        <v>0.11529682118877101</v>
      </c>
      <c r="I112" s="107"/>
      <c r="J112" s="31"/>
    </row>
    <row r="113" spans="1:9">
      <c r="A113" s="126"/>
      <c r="B113" s="127"/>
      <c r="C113" s="117" t="s">
        <v>13</v>
      </c>
      <c r="D113" s="36" t="s">
        <v>55</v>
      </c>
      <c r="E113" s="37">
        <v>0.2</v>
      </c>
      <c r="F113" s="51">
        <v>132</v>
      </c>
      <c r="G113" s="39">
        <f>F113/132</f>
        <v>1</v>
      </c>
      <c r="H113" s="39">
        <f t="shared" si="9"/>
        <v>0.2</v>
      </c>
      <c r="I113" s="105">
        <f>SUM(H113:H115)</f>
        <v>0.62856883838994304</v>
      </c>
    </row>
    <row r="114" spans="1:9">
      <c r="A114" s="126"/>
      <c r="B114" s="127"/>
      <c r="C114" s="118"/>
      <c r="D114" s="40" t="s">
        <v>56</v>
      </c>
      <c r="E114" s="41">
        <v>0.5</v>
      </c>
      <c r="F114" s="52">
        <v>10</v>
      </c>
      <c r="G114" s="43">
        <f>5/F114</f>
        <v>0.5</v>
      </c>
      <c r="H114" s="43">
        <f t="shared" si="9"/>
        <v>0.25</v>
      </c>
      <c r="I114" s="106"/>
    </row>
    <row r="115" spans="1:9">
      <c r="A115" s="126"/>
      <c r="B115" s="127"/>
      <c r="C115" s="119"/>
      <c r="D115" s="44" t="s">
        <v>57</v>
      </c>
      <c r="E115" s="45">
        <v>0.3</v>
      </c>
      <c r="F115" s="46">
        <v>1042398</v>
      </c>
      <c r="G115" s="47">
        <f>620466/F115</f>
        <v>0.59522946129981102</v>
      </c>
      <c r="H115" s="47">
        <f t="shared" si="9"/>
        <v>0.178568838389943</v>
      </c>
      <c r="I115" s="107"/>
    </row>
    <row r="116" spans="1:9">
      <c r="A116" s="126"/>
      <c r="B116" s="127"/>
      <c r="C116" s="117" t="s">
        <v>14</v>
      </c>
      <c r="D116" s="36" t="s">
        <v>55</v>
      </c>
      <c r="E116" s="37">
        <v>0.2</v>
      </c>
      <c r="F116" s="51">
        <v>36</v>
      </c>
      <c r="G116" s="39">
        <f>F116/132</f>
        <v>0.27272727272727298</v>
      </c>
      <c r="H116" s="39">
        <f t="shared" si="9"/>
        <v>5.4545454545454501E-2</v>
      </c>
      <c r="I116" s="102">
        <f>SUM(H116:H118)</f>
        <v>0.72689712121212102</v>
      </c>
    </row>
    <row r="117" spans="1:9">
      <c r="A117" s="126"/>
      <c r="B117" s="127"/>
      <c r="C117" s="118"/>
      <c r="D117" s="40" t="s">
        <v>56</v>
      </c>
      <c r="E117" s="41">
        <v>0.5</v>
      </c>
      <c r="F117" s="49">
        <v>5</v>
      </c>
      <c r="G117" s="43">
        <f>5/F117</f>
        <v>1</v>
      </c>
      <c r="H117" s="43">
        <f t="shared" si="9"/>
        <v>0.5</v>
      </c>
      <c r="I117" s="103"/>
    </row>
    <row r="118" spans="1:9">
      <c r="A118" s="126"/>
      <c r="B118" s="127"/>
      <c r="C118" s="119"/>
      <c r="D118" s="44" t="s">
        <v>57</v>
      </c>
      <c r="E118" s="45">
        <v>0.3</v>
      </c>
      <c r="F118" s="46">
        <v>1080000</v>
      </c>
      <c r="G118" s="47">
        <f>620466/F118</f>
        <v>0.57450555555555605</v>
      </c>
      <c r="H118" s="47">
        <f t="shared" si="9"/>
        <v>0.17235166666666701</v>
      </c>
      <c r="I118" s="104"/>
    </row>
    <row r="120" spans="1:9" ht="48">
      <c r="A120" s="32" t="s">
        <v>44</v>
      </c>
      <c r="B120" s="33" t="s">
        <v>45</v>
      </c>
      <c r="C120" s="34" t="s">
        <v>46</v>
      </c>
      <c r="D120" s="34" t="s">
        <v>47</v>
      </c>
      <c r="E120" s="34" t="s">
        <v>48</v>
      </c>
      <c r="F120" s="34" t="s">
        <v>49</v>
      </c>
      <c r="G120" s="35" t="s">
        <v>50</v>
      </c>
      <c r="H120" s="35" t="s">
        <v>51</v>
      </c>
      <c r="I120" s="35" t="s">
        <v>52</v>
      </c>
    </row>
    <row r="121" spans="1:9">
      <c r="A121" s="126">
        <v>6</v>
      </c>
      <c r="B121" s="127" t="s">
        <v>26</v>
      </c>
      <c r="C121" s="117" t="s">
        <v>8</v>
      </c>
      <c r="D121" s="36" t="s">
        <v>55</v>
      </c>
      <c r="E121" s="37">
        <v>0.2</v>
      </c>
      <c r="F121" s="38">
        <v>24</v>
      </c>
      <c r="G121" s="39">
        <f>F121/132</f>
        <v>0.18181818181818199</v>
      </c>
      <c r="H121" s="39">
        <f>G121*E121</f>
        <v>3.6363636363636397E-2</v>
      </c>
      <c r="I121" s="105">
        <f>SUM(H121:H123)</f>
        <v>0.54522060772360903</v>
      </c>
    </row>
    <row r="122" spans="1:9">
      <c r="A122" s="126"/>
      <c r="B122" s="127"/>
      <c r="C122" s="118"/>
      <c r="D122" s="40" t="s">
        <v>56</v>
      </c>
      <c r="E122" s="41">
        <v>0.5</v>
      </c>
      <c r="F122" s="42">
        <v>10</v>
      </c>
      <c r="G122" s="43">
        <f>5/F122</f>
        <v>0.5</v>
      </c>
      <c r="H122" s="43">
        <f t="shared" ref="H122:H141" si="10">G122*E122</f>
        <v>0.25</v>
      </c>
      <c r="I122" s="106"/>
    </row>
    <row r="123" spans="1:9">
      <c r="A123" s="126"/>
      <c r="B123" s="127"/>
      <c r="C123" s="119"/>
      <c r="D123" s="44" t="s">
        <v>57</v>
      </c>
      <c r="E123" s="45">
        <v>0.3</v>
      </c>
      <c r="F123" s="46">
        <v>699720</v>
      </c>
      <c r="G123" s="47">
        <f>603758/F123</f>
        <v>0.86285657119990899</v>
      </c>
      <c r="H123" s="47">
        <f t="shared" si="10"/>
        <v>0.25885697135997299</v>
      </c>
      <c r="I123" s="107"/>
    </row>
    <row r="124" spans="1:9">
      <c r="A124" s="126"/>
      <c r="B124" s="127"/>
      <c r="C124" s="114" t="s">
        <v>9</v>
      </c>
      <c r="D124" s="36" t="s">
        <v>55</v>
      </c>
      <c r="E124" s="37">
        <v>0.2</v>
      </c>
      <c r="F124" s="48">
        <v>60</v>
      </c>
      <c r="G124" s="39">
        <f>F124/132</f>
        <v>0.45454545454545497</v>
      </c>
      <c r="H124" s="39">
        <f t="shared" si="10"/>
        <v>9.0909090909090898E-2</v>
      </c>
      <c r="I124" s="108">
        <f>SUM(H124:H126)</f>
        <v>0.89090909090909098</v>
      </c>
    </row>
    <row r="125" spans="1:9">
      <c r="A125" s="126"/>
      <c r="B125" s="127"/>
      <c r="C125" s="115"/>
      <c r="D125" s="40" t="s">
        <v>56</v>
      </c>
      <c r="E125" s="41">
        <v>0.5</v>
      </c>
      <c r="F125" s="49">
        <v>5</v>
      </c>
      <c r="G125" s="43">
        <f>5/F125</f>
        <v>1</v>
      </c>
      <c r="H125" s="43">
        <f t="shared" si="10"/>
        <v>0.5</v>
      </c>
      <c r="I125" s="109"/>
    </row>
    <row r="126" spans="1:9">
      <c r="A126" s="126"/>
      <c r="B126" s="127"/>
      <c r="C126" s="116"/>
      <c r="D126" s="44" t="s">
        <v>57</v>
      </c>
      <c r="E126" s="45">
        <v>0.3</v>
      </c>
      <c r="F126" s="50">
        <v>603758</v>
      </c>
      <c r="G126" s="47">
        <f>603758/F126</f>
        <v>1</v>
      </c>
      <c r="H126" s="47">
        <f t="shared" si="10"/>
        <v>0.3</v>
      </c>
      <c r="I126" s="110"/>
    </row>
    <row r="127" spans="1:9">
      <c r="A127" s="126"/>
      <c r="B127" s="127"/>
      <c r="C127" s="117" t="s">
        <v>10</v>
      </c>
      <c r="D127" s="36" t="s">
        <v>55</v>
      </c>
      <c r="E127" s="37">
        <v>0.2</v>
      </c>
      <c r="F127" s="51">
        <v>16</v>
      </c>
      <c r="G127" s="39">
        <f>F127/132</f>
        <v>0.12121212121212099</v>
      </c>
      <c r="H127" s="39">
        <f t="shared" si="10"/>
        <v>2.4242424242424201E-2</v>
      </c>
      <c r="I127" s="105">
        <f>SUM(H127:H129)</f>
        <v>0.79202549806308598</v>
      </c>
    </row>
    <row r="128" spans="1:9">
      <c r="A128" s="126"/>
      <c r="B128" s="127"/>
      <c r="C128" s="118"/>
      <c r="D128" s="40" t="s">
        <v>56</v>
      </c>
      <c r="E128" s="41">
        <v>0.5</v>
      </c>
      <c r="F128" s="52">
        <v>5</v>
      </c>
      <c r="G128" s="43">
        <f>5/F128</f>
        <v>1</v>
      </c>
      <c r="H128" s="43">
        <f t="shared" si="10"/>
        <v>0.5</v>
      </c>
      <c r="I128" s="106"/>
    </row>
    <row r="129" spans="1:9">
      <c r="A129" s="126"/>
      <c r="B129" s="127"/>
      <c r="C129" s="119"/>
      <c r="D129" s="44" t="s">
        <v>57</v>
      </c>
      <c r="E129" s="45">
        <v>0.3</v>
      </c>
      <c r="F129" s="46">
        <v>676396</v>
      </c>
      <c r="G129" s="47">
        <f>603758/F129</f>
        <v>0.89261024606887096</v>
      </c>
      <c r="H129" s="47">
        <f t="shared" si="10"/>
        <v>0.26778307382066102</v>
      </c>
      <c r="I129" s="107"/>
    </row>
    <row r="130" spans="1:9">
      <c r="A130" s="126"/>
      <c r="B130" s="127"/>
      <c r="C130" s="117" t="s">
        <v>11</v>
      </c>
      <c r="D130" s="36" t="s">
        <v>55</v>
      </c>
      <c r="E130" s="37">
        <v>0.2</v>
      </c>
      <c r="F130" s="51">
        <v>60</v>
      </c>
      <c r="G130" s="39">
        <f>F130/132</f>
        <v>0.45454545454545497</v>
      </c>
      <c r="H130" s="39">
        <f t="shared" si="10"/>
        <v>9.0909090909090898E-2</v>
      </c>
      <c r="I130" s="105">
        <f>SUM(H130:H132)</f>
        <v>0.61270891083706203</v>
      </c>
    </row>
    <row r="131" spans="1:9">
      <c r="A131" s="126"/>
      <c r="B131" s="127"/>
      <c r="C131" s="118"/>
      <c r="D131" s="40" t="s">
        <v>56</v>
      </c>
      <c r="E131" s="41">
        <v>0.5</v>
      </c>
      <c r="F131" s="52">
        <v>10</v>
      </c>
      <c r="G131" s="43">
        <f>5/F131</f>
        <v>0.5</v>
      </c>
      <c r="H131" s="43">
        <f t="shared" si="10"/>
        <v>0.25</v>
      </c>
      <c r="I131" s="106"/>
    </row>
    <row r="132" spans="1:9">
      <c r="A132" s="126"/>
      <c r="B132" s="127"/>
      <c r="C132" s="119"/>
      <c r="D132" s="44" t="s">
        <v>57</v>
      </c>
      <c r="E132" s="45">
        <v>0.3</v>
      </c>
      <c r="F132" s="53">
        <v>666400</v>
      </c>
      <c r="G132" s="47">
        <f>603758/F132</f>
        <v>0.90599939975990396</v>
      </c>
      <c r="H132" s="47">
        <f t="shared" si="10"/>
        <v>0.27179981992797098</v>
      </c>
      <c r="I132" s="107"/>
    </row>
    <row r="133" spans="1:9">
      <c r="A133" s="126"/>
      <c r="B133" s="127"/>
      <c r="C133" s="117" t="s">
        <v>12</v>
      </c>
      <c r="D133" s="36" t="s">
        <v>55</v>
      </c>
      <c r="E133" s="37">
        <v>0.2</v>
      </c>
      <c r="F133" s="51">
        <v>36</v>
      </c>
      <c r="G133" s="39">
        <f>F133/132</f>
        <v>0.27272727272727298</v>
      </c>
      <c r="H133" s="39">
        <f t="shared" si="10"/>
        <v>5.4545454545454501E-2</v>
      </c>
      <c r="I133" s="105">
        <f>SUM(H133:H135)</f>
        <v>0.71224308656568103</v>
      </c>
    </row>
    <row r="134" spans="1:9">
      <c r="A134" s="126"/>
      <c r="B134" s="127"/>
      <c r="C134" s="118"/>
      <c r="D134" s="40" t="s">
        <v>56</v>
      </c>
      <c r="E134" s="41">
        <v>0.5</v>
      </c>
      <c r="F134" s="52">
        <v>5</v>
      </c>
      <c r="G134" s="43">
        <f>5/F134</f>
        <v>1</v>
      </c>
      <c r="H134" s="43">
        <f t="shared" si="10"/>
        <v>0.5</v>
      </c>
      <c r="I134" s="106"/>
    </row>
    <row r="135" spans="1:9">
      <c r="A135" s="126"/>
      <c r="B135" s="127"/>
      <c r="C135" s="119"/>
      <c r="D135" s="44" t="s">
        <v>57</v>
      </c>
      <c r="E135" s="45">
        <v>0.3</v>
      </c>
      <c r="F135" s="46">
        <v>1148574</v>
      </c>
      <c r="G135" s="47">
        <f>603758/F135</f>
        <v>0.52565877340075595</v>
      </c>
      <c r="H135" s="47">
        <f t="shared" si="10"/>
        <v>0.15769763202022699</v>
      </c>
      <c r="I135" s="107"/>
    </row>
    <row r="136" spans="1:9">
      <c r="A136" s="126"/>
      <c r="B136" s="127"/>
      <c r="C136" s="117" t="s">
        <v>13</v>
      </c>
      <c r="D136" s="36" t="s">
        <v>55</v>
      </c>
      <c r="E136" s="37">
        <v>0.2</v>
      </c>
      <c r="F136" s="51">
        <v>132</v>
      </c>
      <c r="G136" s="39">
        <f>F136/132</f>
        <v>1</v>
      </c>
      <c r="H136" s="39">
        <f t="shared" si="10"/>
        <v>0.2</v>
      </c>
      <c r="I136" s="105">
        <f>SUM(H136:H138)</f>
        <v>0.71333546567415895</v>
      </c>
    </row>
    <row r="137" spans="1:9">
      <c r="A137" s="126"/>
      <c r="B137" s="127"/>
      <c r="C137" s="118"/>
      <c r="D137" s="40" t="s">
        <v>56</v>
      </c>
      <c r="E137" s="41">
        <v>0.5</v>
      </c>
      <c r="F137" s="52">
        <v>10</v>
      </c>
      <c r="G137" s="43">
        <f>5/F137</f>
        <v>0.5</v>
      </c>
      <c r="H137" s="43">
        <f t="shared" si="10"/>
        <v>0.25</v>
      </c>
      <c r="I137" s="106"/>
    </row>
    <row r="138" spans="1:9">
      <c r="A138" s="126"/>
      <c r="B138" s="127"/>
      <c r="C138" s="119"/>
      <c r="D138" s="44" t="s">
        <v>57</v>
      </c>
      <c r="E138" s="45">
        <v>0.3</v>
      </c>
      <c r="F138" s="46">
        <v>687820</v>
      </c>
      <c r="G138" s="47">
        <f>603758/F138</f>
        <v>0.87778488558053003</v>
      </c>
      <c r="H138" s="47">
        <f t="shared" si="10"/>
        <v>0.263335465674159</v>
      </c>
      <c r="I138" s="107"/>
    </row>
    <row r="139" spans="1:9">
      <c r="A139" s="126"/>
      <c r="B139" s="127"/>
      <c r="C139" s="117" t="s">
        <v>14</v>
      </c>
      <c r="D139" s="36" t="s">
        <v>55</v>
      </c>
      <c r="E139" s="37">
        <v>0.2</v>
      </c>
      <c r="F139" s="57">
        <v>36</v>
      </c>
      <c r="G139" s="39">
        <f>F139/132</f>
        <v>0.27272727272727298</v>
      </c>
      <c r="H139" s="39">
        <f t="shared" si="10"/>
        <v>5.4545454545454501E-2</v>
      </c>
      <c r="I139" s="102">
        <f>SUM(H139:H141)</f>
        <v>0.81329888311688303</v>
      </c>
    </row>
    <row r="140" spans="1:9">
      <c r="A140" s="126"/>
      <c r="B140" s="127"/>
      <c r="C140" s="118"/>
      <c r="D140" s="40" t="s">
        <v>56</v>
      </c>
      <c r="E140" s="41">
        <v>0.5</v>
      </c>
      <c r="F140" s="49">
        <v>5</v>
      </c>
      <c r="G140" s="43">
        <f>5/F140</f>
        <v>1</v>
      </c>
      <c r="H140" s="43">
        <f t="shared" si="10"/>
        <v>0.5</v>
      </c>
      <c r="I140" s="103"/>
    </row>
    <row r="141" spans="1:9">
      <c r="A141" s="126"/>
      <c r="B141" s="127"/>
      <c r="C141" s="119"/>
      <c r="D141" s="44" t="s">
        <v>57</v>
      </c>
      <c r="E141" s="45">
        <v>0.3</v>
      </c>
      <c r="F141" s="46">
        <v>700000</v>
      </c>
      <c r="G141" s="47">
        <f>603758/F141</f>
        <v>0.86251142857142904</v>
      </c>
      <c r="H141" s="47">
        <f t="shared" si="10"/>
        <v>0.25875342857142902</v>
      </c>
      <c r="I141" s="104"/>
    </row>
    <row r="143" spans="1:9" ht="48">
      <c r="A143" s="32" t="s">
        <v>44</v>
      </c>
      <c r="B143" s="33" t="s">
        <v>45</v>
      </c>
      <c r="C143" s="34" t="s">
        <v>46</v>
      </c>
      <c r="D143" s="34" t="s">
        <v>47</v>
      </c>
      <c r="E143" s="34" t="s">
        <v>48</v>
      </c>
      <c r="F143" s="34" t="s">
        <v>49</v>
      </c>
      <c r="G143" s="35" t="s">
        <v>50</v>
      </c>
      <c r="H143" s="35" t="s">
        <v>51</v>
      </c>
      <c r="I143" s="35" t="s">
        <v>52</v>
      </c>
    </row>
    <row r="144" spans="1:9">
      <c r="A144" s="126">
        <v>7</v>
      </c>
      <c r="B144" s="127" t="s">
        <v>28</v>
      </c>
      <c r="C144" s="117" t="s">
        <v>8</v>
      </c>
      <c r="D144" s="36" t="s">
        <v>55</v>
      </c>
      <c r="E144" s="37">
        <v>0.2</v>
      </c>
      <c r="F144" s="38">
        <v>24</v>
      </c>
      <c r="G144" s="39">
        <f>F144/132</f>
        <v>0.18181818181818199</v>
      </c>
      <c r="H144" s="39">
        <f>G144*E144</f>
        <v>3.6363636363636397E-2</v>
      </c>
      <c r="I144" s="105">
        <f>SUM(H144:H146)</f>
        <v>0.58066363636363605</v>
      </c>
    </row>
    <row r="145" spans="1:9">
      <c r="A145" s="126"/>
      <c r="B145" s="127"/>
      <c r="C145" s="118"/>
      <c r="D145" s="40" t="s">
        <v>56</v>
      </c>
      <c r="E145" s="41">
        <v>0.5</v>
      </c>
      <c r="F145" s="42">
        <v>10</v>
      </c>
      <c r="G145" s="43">
        <f>5/F145</f>
        <v>0.5</v>
      </c>
      <c r="H145" s="43">
        <f t="shared" ref="H145:H164" si="11">G145*E145</f>
        <v>0.25</v>
      </c>
      <c r="I145" s="106"/>
    </row>
    <row r="146" spans="1:9">
      <c r="A146" s="126"/>
      <c r="B146" s="127"/>
      <c r="C146" s="119"/>
      <c r="D146" s="44" t="s">
        <v>57</v>
      </c>
      <c r="E146" s="45">
        <v>0.3</v>
      </c>
      <c r="F146" s="60">
        <v>238000</v>
      </c>
      <c r="G146" s="47">
        <f>233478/F146</f>
        <v>0.98099999999999998</v>
      </c>
      <c r="H146" s="47">
        <f t="shared" si="11"/>
        <v>0.29430000000000001</v>
      </c>
      <c r="I146" s="107"/>
    </row>
    <row r="147" spans="1:9">
      <c r="A147" s="126"/>
      <c r="B147" s="127"/>
      <c r="C147" s="114" t="s">
        <v>9</v>
      </c>
      <c r="D147" s="36" t="s">
        <v>55</v>
      </c>
      <c r="E147" s="37">
        <v>0.2</v>
      </c>
      <c r="F147" s="48">
        <v>60</v>
      </c>
      <c r="G147" s="39">
        <f>F147/132</f>
        <v>0.45454545454545497</v>
      </c>
      <c r="H147" s="39">
        <f t="shared" si="11"/>
        <v>9.0909090909090898E-2</v>
      </c>
      <c r="I147" s="108">
        <f>SUM(H147:H149)</f>
        <v>0.89090909090909098</v>
      </c>
    </row>
    <row r="148" spans="1:9">
      <c r="A148" s="126"/>
      <c r="B148" s="127"/>
      <c r="C148" s="115"/>
      <c r="D148" s="40" t="s">
        <v>56</v>
      </c>
      <c r="E148" s="41">
        <v>0.5</v>
      </c>
      <c r="F148" s="49">
        <v>5</v>
      </c>
      <c r="G148" s="43">
        <f>5/F148</f>
        <v>1</v>
      </c>
      <c r="H148" s="43">
        <f t="shared" si="11"/>
        <v>0.5</v>
      </c>
      <c r="I148" s="109"/>
    </row>
    <row r="149" spans="1:9">
      <c r="A149" s="126"/>
      <c r="B149" s="127"/>
      <c r="C149" s="116"/>
      <c r="D149" s="44" t="s">
        <v>57</v>
      </c>
      <c r="E149" s="45">
        <v>0.3</v>
      </c>
      <c r="F149" s="53">
        <v>233478</v>
      </c>
      <c r="G149" s="47">
        <f>233478/F149</f>
        <v>1</v>
      </c>
      <c r="H149" s="47">
        <f t="shared" si="11"/>
        <v>0.3</v>
      </c>
      <c r="I149" s="110"/>
    </row>
    <row r="150" spans="1:9">
      <c r="A150" s="126"/>
      <c r="B150" s="127"/>
      <c r="C150" s="117" t="s">
        <v>10</v>
      </c>
      <c r="D150" s="36" t="s">
        <v>55</v>
      </c>
      <c r="E150" s="37">
        <v>0.2</v>
      </c>
      <c r="F150" s="51">
        <v>16</v>
      </c>
      <c r="G150" s="39">
        <f>F150/132</f>
        <v>0.12121212121212099</v>
      </c>
      <c r="H150" s="39">
        <f t="shared" si="11"/>
        <v>2.4242424242424201E-2</v>
      </c>
      <c r="I150" s="105">
        <f>SUM(H150:H152)</f>
        <v>0.83080492424242403</v>
      </c>
    </row>
    <row r="151" spans="1:9">
      <c r="A151" s="126"/>
      <c r="B151" s="127"/>
      <c r="C151" s="118"/>
      <c r="D151" s="40" t="s">
        <v>56</v>
      </c>
      <c r="E151" s="41">
        <v>0.5</v>
      </c>
      <c r="F151" s="49">
        <v>5</v>
      </c>
      <c r="G151" s="43">
        <f>5/F151</f>
        <v>1</v>
      </c>
      <c r="H151" s="43">
        <f t="shared" si="11"/>
        <v>0.5</v>
      </c>
      <c r="I151" s="106"/>
    </row>
    <row r="152" spans="1:9">
      <c r="A152" s="126"/>
      <c r="B152" s="127"/>
      <c r="C152" s="119"/>
      <c r="D152" s="44" t="s">
        <v>57</v>
      </c>
      <c r="E152" s="45">
        <v>0.3</v>
      </c>
      <c r="F152" s="50">
        <v>228480</v>
      </c>
      <c r="G152" s="47">
        <f>233478/F152</f>
        <v>1.0218750000000001</v>
      </c>
      <c r="H152" s="47">
        <f t="shared" si="11"/>
        <v>0.30656250000000002</v>
      </c>
      <c r="I152" s="107"/>
    </row>
    <row r="153" spans="1:9">
      <c r="A153" s="126"/>
      <c r="B153" s="127"/>
      <c r="C153" s="117" t="s">
        <v>11</v>
      </c>
      <c r="D153" s="36" t="s">
        <v>55</v>
      </c>
      <c r="E153" s="37">
        <v>0.2</v>
      </c>
      <c r="F153" s="51">
        <v>60</v>
      </c>
      <c r="G153" s="39">
        <f>F153/132</f>
        <v>0.45454545454545497</v>
      </c>
      <c r="H153" s="39">
        <f t="shared" si="11"/>
        <v>9.0909090909090898E-2</v>
      </c>
      <c r="I153" s="105">
        <f>SUM(H153:H155)</f>
        <v>0.63520909090909095</v>
      </c>
    </row>
    <row r="154" spans="1:9">
      <c r="A154" s="126"/>
      <c r="B154" s="127"/>
      <c r="C154" s="118"/>
      <c r="D154" s="40" t="s">
        <v>56</v>
      </c>
      <c r="E154" s="41">
        <v>0.5</v>
      </c>
      <c r="F154" s="52">
        <v>10</v>
      </c>
      <c r="G154" s="43">
        <f>5/F154</f>
        <v>0.5</v>
      </c>
      <c r="H154" s="43">
        <f t="shared" si="11"/>
        <v>0.25</v>
      </c>
      <c r="I154" s="106"/>
    </row>
    <row r="155" spans="1:9">
      <c r="A155" s="126"/>
      <c r="B155" s="127"/>
      <c r="C155" s="119"/>
      <c r="D155" s="44" t="s">
        <v>57</v>
      </c>
      <c r="E155" s="45">
        <v>0.3</v>
      </c>
      <c r="F155" s="46">
        <v>238000</v>
      </c>
      <c r="G155" s="47">
        <f>233478/F155</f>
        <v>0.98099999999999998</v>
      </c>
      <c r="H155" s="47">
        <f t="shared" si="11"/>
        <v>0.29430000000000001</v>
      </c>
      <c r="I155" s="107"/>
    </row>
    <row r="156" spans="1:9">
      <c r="A156" s="126"/>
      <c r="B156" s="127"/>
      <c r="C156" s="117" t="s">
        <v>12</v>
      </c>
      <c r="D156" s="36" t="s">
        <v>55</v>
      </c>
      <c r="E156" s="37">
        <v>0.2</v>
      </c>
      <c r="F156" s="57">
        <v>36</v>
      </c>
      <c r="G156" s="39">
        <f>F156/132</f>
        <v>0.27272727272727298</v>
      </c>
      <c r="H156" s="39">
        <f t="shared" si="11"/>
        <v>5.4545454545454501E-2</v>
      </c>
      <c r="I156" s="102">
        <f>SUM(H156:H158)</f>
        <v>0.84731762665570298</v>
      </c>
    </row>
    <row r="157" spans="1:9">
      <c r="A157" s="126"/>
      <c r="B157" s="127"/>
      <c r="C157" s="118"/>
      <c r="D157" s="40" t="s">
        <v>56</v>
      </c>
      <c r="E157" s="41">
        <v>0.5</v>
      </c>
      <c r="F157" s="49">
        <v>5</v>
      </c>
      <c r="G157" s="43">
        <f>5/F157</f>
        <v>1</v>
      </c>
      <c r="H157" s="43">
        <f t="shared" si="11"/>
        <v>0.5</v>
      </c>
      <c r="I157" s="103"/>
    </row>
    <row r="158" spans="1:9">
      <c r="A158" s="126"/>
      <c r="B158" s="127"/>
      <c r="C158" s="119"/>
      <c r="D158" s="44" t="s">
        <v>57</v>
      </c>
      <c r="E158" s="45">
        <v>0.3</v>
      </c>
      <c r="F158" s="46">
        <v>239242</v>
      </c>
      <c r="G158" s="47">
        <f>233478/F158</f>
        <v>0.97590724036749399</v>
      </c>
      <c r="H158" s="47">
        <f t="shared" si="11"/>
        <v>0.29277217211024797</v>
      </c>
      <c r="I158" s="104"/>
    </row>
    <row r="159" spans="1:9">
      <c r="A159" s="126"/>
      <c r="B159" s="127"/>
      <c r="C159" s="117" t="s">
        <v>13</v>
      </c>
      <c r="D159" s="36" t="s">
        <v>55</v>
      </c>
      <c r="E159" s="37">
        <v>0.2</v>
      </c>
      <c r="F159" s="51">
        <v>132</v>
      </c>
      <c r="G159" s="39">
        <f>F159/132</f>
        <v>1</v>
      </c>
      <c r="H159" s="39">
        <f t="shared" si="11"/>
        <v>0.2</v>
      </c>
      <c r="I159" s="111">
        <f>SUM(H159:H161)</f>
        <v>0.74856521739130399</v>
      </c>
    </row>
    <row r="160" spans="1:9">
      <c r="A160" s="126"/>
      <c r="B160" s="127"/>
      <c r="C160" s="118"/>
      <c r="D160" s="40" t="s">
        <v>56</v>
      </c>
      <c r="E160" s="41">
        <v>0.5</v>
      </c>
      <c r="F160" s="52">
        <v>10</v>
      </c>
      <c r="G160" s="43">
        <f>5/F160</f>
        <v>0.5</v>
      </c>
      <c r="H160" s="43">
        <f t="shared" si="11"/>
        <v>0.25</v>
      </c>
      <c r="I160" s="112"/>
    </row>
    <row r="161" spans="1:9">
      <c r="A161" s="126"/>
      <c r="B161" s="127"/>
      <c r="C161" s="119"/>
      <c r="D161" s="44" t="s">
        <v>57</v>
      </c>
      <c r="E161" s="45">
        <v>0.3</v>
      </c>
      <c r="F161" s="46">
        <v>234600</v>
      </c>
      <c r="G161" s="61">
        <f>233478/F161</f>
        <v>0.99521739130434805</v>
      </c>
      <c r="H161" s="61">
        <f t="shared" si="11"/>
        <v>0.29856521739130398</v>
      </c>
      <c r="I161" s="113"/>
    </row>
    <row r="162" spans="1:9">
      <c r="A162" s="126"/>
      <c r="B162" s="127"/>
      <c r="C162" s="117" t="s">
        <v>14</v>
      </c>
      <c r="D162" s="36" t="s">
        <v>55</v>
      </c>
      <c r="E162" s="37">
        <v>0.2</v>
      </c>
      <c r="F162" s="57">
        <v>36</v>
      </c>
      <c r="G162" s="39">
        <f>F162/132</f>
        <v>0.27272727272727298</v>
      </c>
      <c r="H162" s="39">
        <f t="shared" si="11"/>
        <v>5.4545454545454501E-2</v>
      </c>
      <c r="I162" s="102">
        <f>SUM(H162:H164)</f>
        <v>0.84884545454545501</v>
      </c>
    </row>
    <row r="163" spans="1:9">
      <c r="A163" s="126"/>
      <c r="B163" s="127"/>
      <c r="C163" s="118"/>
      <c r="D163" s="40" t="s">
        <v>56</v>
      </c>
      <c r="E163" s="41">
        <v>0.5</v>
      </c>
      <c r="F163" s="49">
        <v>5</v>
      </c>
      <c r="G163" s="43">
        <f>5/F163</f>
        <v>1</v>
      </c>
      <c r="H163" s="43">
        <f t="shared" si="11"/>
        <v>0.5</v>
      </c>
      <c r="I163" s="103"/>
    </row>
    <row r="164" spans="1:9">
      <c r="A164" s="126"/>
      <c r="B164" s="127"/>
      <c r="C164" s="119"/>
      <c r="D164" s="44" t="s">
        <v>57</v>
      </c>
      <c r="E164" s="45">
        <v>0.3</v>
      </c>
      <c r="F164" s="46">
        <v>238000</v>
      </c>
      <c r="G164" s="47">
        <f>233478/F164</f>
        <v>0.98099999999999998</v>
      </c>
      <c r="H164" s="47">
        <f t="shared" si="11"/>
        <v>0.29430000000000001</v>
      </c>
      <c r="I164" s="104"/>
    </row>
    <row r="166" spans="1:9" ht="48">
      <c r="A166" s="32" t="s">
        <v>44</v>
      </c>
      <c r="B166" s="33" t="s">
        <v>45</v>
      </c>
      <c r="C166" s="34" t="s">
        <v>46</v>
      </c>
      <c r="D166" s="34" t="s">
        <v>47</v>
      </c>
      <c r="E166" s="34" t="s">
        <v>48</v>
      </c>
      <c r="F166" s="34" t="s">
        <v>49</v>
      </c>
      <c r="G166" s="35" t="s">
        <v>50</v>
      </c>
      <c r="H166" s="35" t="s">
        <v>51</v>
      </c>
      <c r="I166" s="35" t="s">
        <v>52</v>
      </c>
    </row>
    <row r="167" spans="1:9">
      <c r="A167" s="126">
        <v>8</v>
      </c>
      <c r="B167" s="127" t="s">
        <v>30</v>
      </c>
      <c r="C167" s="117" t="s">
        <v>8</v>
      </c>
      <c r="D167" s="36" t="s">
        <v>55</v>
      </c>
      <c r="E167" s="37">
        <v>0.2</v>
      </c>
      <c r="F167" s="38">
        <v>24</v>
      </c>
      <c r="G167" s="39">
        <f>F167/132</f>
        <v>0.18181818181818199</v>
      </c>
      <c r="H167" s="39">
        <f>G167*E167</f>
        <v>3.6363636363636397E-2</v>
      </c>
      <c r="I167" s="105">
        <f>SUM(H167:H169)</f>
        <v>0.57166203519915304</v>
      </c>
    </row>
    <row r="168" spans="1:9">
      <c r="A168" s="126"/>
      <c r="B168" s="127"/>
      <c r="C168" s="118"/>
      <c r="D168" s="40" t="s">
        <v>56</v>
      </c>
      <c r="E168" s="41">
        <v>0.5</v>
      </c>
      <c r="F168" s="42">
        <v>10</v>
      </c>
      <c r="G168" s="43">
        <f>5/F168</f>
        <v>0.5</v>
      </c>
      <c r="H168" s="43">
        <f t="shared" ref="H168:H187" si="12">G168*E168</f>
        <v>0.25</v>
      </c>
      <c r="I168" s="106"/>
    </row>
    <row r="169" spans="1:9">
      <c r="A169" s="126"/>
      <c r="B169" s="127"/>
      <c r="C169" s="119"/>
      <c r="D169" s="44" t="s">
        <v>57</v>
      </c>
      <c r="E169" s="45">
        <v>0.3</v>
      </c>
      <c r="F169" s="46">
        <v>1226295</v>
      </c>
      <c r="G169" s="47">
        <f>1166200/F169</f>
        <v>0.95099466278505596</v>
      </c>
      <c r="H169" s="47">
        <f t="shared" si="12"/>
        <v>0.285298398835517</v>
      </c>
      <c r="I169" s="107"/>
    </row>
    <row r="170" spans="1:9">
      <c r="A170" s="126"/>
      <c r="B170" s="127"/>
      <c r="C170" s="123" t="s">
        <v>9</v>
      </c>
      <c r="D170" s="36" t="s">
        <v>55</v>
      </c>
      <c r="E170" s="37">
        <v>0.2</v>
      </c>
      <c r="F170" s="57">
        <v>60</v>
      </c>
      <c r="G170" s="39">
        <f>F170/132</f>
        <v>0.45454545454545497</v>
      </c>
      <c r="H170" s="39">
        <f t="shared" si="12"/>
        <v>9.0909090909090898E-2</v>
      </c>
      <c r="I170" s="108">
        <f>SUM(H170:H172)</f>
        <v>0.87537933764348896</v>
      </c>
    </row>
    <row r="171" spans="1:9">
      <c r="A171" s="126"/>
      <c r="B171" s="127"/>
      <c r="C171" s="124"/>
      <c r="D171" s="40" t="s">
        <v>56</v>
      </c>
      <c r="E171" s="41">
        <v>0.5</v>
      </c>
      <c r="F171" s="49">
        <v>5</v>
      </c>
      <c r="G171" s="43">
        <f>5/F171</f>
        <v>1</v>
      </c>
      <c r="H171" s="43">
        <f t="shared" si="12"/>
        <v>0.5</v>
      </c>
      <c r="I171" s="109"/>
    </row>
    <row r="172" spans="1:9">
      <c r="A172" s="126"/>
      <c r="B172" s="127"/>
      <c r="C172" s="125"/>
      <c r="D172" s="44" t="s">
        <v>57</v>
      </c>
      <c r="E172" s="45">
        <v>0.3</v>
      </c>
      <c r="F172" s="59">
        <v>1229865</v>
      </c>
      <c r="G172" s="47">
        <f>1166200/F172</f>
        <v>0.94823415578132597</v>
      </c>
      <c r="H172" s="47">
        <f t="shared" si="12"/>
        <v>0.28447024673439802</v>
      </c>
      <c r="I172" s="110"/>
    </row>
    <row r="173" spans="1:9">
      <c r="A173" s="126"/>
      <c r="B173" s="127"/>
      <c r="C173" s="117" t="s">
        <v>10</v>
      </c>
      <c r="D173" s="36" t="s">
        <v>55</v>
      </c>
      <c r="E173" s="37">
        <v>0.2</v>
      </c>
      <c r="F173" s="51">
        <v>16</v>
      </c>
      <c r="G173" s="39">
        <f>F173/132</f>
        <v>0.12121212121212099</v>
      </c>
      <c r="H173" s="39">
        <f t="shared" si="12"/>
        <v>2.4242424242424201E-2</v>
      </c>
      <c r="I173" s="105">
        <f>SUM(H173:H175)</f>
        <v>0.80956851119894602</v>
      </c>
    </row>
    <row r="174" spans="1:9">
      <c r="A174" s="126"/>
      <c r="B174" s="127"/>
      <c r="C174" s="118"/>
      <c r="D174" s="40" t="s">
        <v>56</v>
      </c>
      <c r="E174" s="41">
        <v>0.5</v>
      </c>
      <c r="F174" s="52">
        <v>5</v>
      </c>
      <c r="G174" s="43">
        <f>5/F174</f>
        <v>1</v>
      </c>
      <c r="H174" s="43">
        <f t="shared" si="12"/>
        <v>0.5</v>
      </c>
      <c r="I174" s="106"/>
    </row>
    <row r="175" spans="1:9">
      <c r="A175" s="126"/>
      <c r="B175" s="127"/>
      <c r="C175" s="119"/>
      <c r="D175" s="44" t="s">
        <v>57</v>
      </c>
      <c r="E175" s="45">
        <v>0.3</v>
      </c>
      <c r="F175" s="53">
        <v>1226176</v>
      </c>
      <c r="G175" s="47">
        <f>1166200/F175</f>
        <v>0.95108695652173902</v>
      </c>
      <c r="H175" s="47">
        <f t="shared" si="12"/>
        <v>0.28532608695652201</v>
      </c>
      <c r="I175" s="107"/>
    </row>
    <row r="176" spans="1:9">
      <c r="A176" s="126"/>
      <c r="B176" s="127"/>
      <c r="C176" s="114" t="s">
        <v>11</v>
      </c>
      <c r="D176" s="36" t="s">
        <v>55</v>
      </c>
      <c r="E176" s="37">
        <v>0.2</v>
      </c>
      <c r="F176" s="57">
        <v>60</v>
      </c>
      <c r="G176" s="39">
        <f>F176/132</f>
        <v>0.45454545454545497</v>
      </c>
      <c r="H176" s="39">
        <f t="shared" si="12"/>
        <v>9.0909090909090898E-2</v>
      </c>
      <c r="I176" s="105">
        <f>SUM(H176:H178)</f>
        <v>0.64090909090909098</v>
      </c>
    </row>
    <row r="177" spans="1:9">
      <c r="A177" s="126"/>
      <c r="B177" s="127"/>
      <c r="C177" s="115"/>
      <c r="D177" s="40" t="s">
        <v>56</v>
      </c>
      <c r="E177" s="41">
        <v>0.5</v>
      </c>
      <c r="F177" s="52">
        <v>10</v>
      </c>
      <c r="G177" s="43">
        <f>5/F177</f>
        <v>0.5</v>
      </c>
      <c r="H177" s="43">
        <f t="shared" si="12"/>
        <v>0.25</v>
      </c>
      <c r="I177" s="106"/>
    </row>
    <row r="178" spans="1:9">
      <c r="A178" s="126"/>
      <c r="B178" s="127"/>
      <c r="C178" s="116"/>
      <c r="D178" s="44" t="s">
        <v>57</v>
      </c>
      <c r="E178" s="45">
        <v>0.3</v>
      </c>
      <c r="F178" s="50">
        <v>1166200</v>
      </c>
      <c r="G178" s="47">
        <f>1166200/F178</f>
        <v>1</v>
      </c>
      <c r="H178" s="47">
        <f t="shared" si="12"/>
        <v>0.3</v>
      </c>
      <c r="I178" s="107"/>
    </row>
    <row r="179" spans="1:9">
      <c r="A179" s="126"/>
      <c r="B179" s="127"/>
      <c r="C179" s="117" t="s">
        <v>12</v>
      </c>
      <c r="D179" s="36" t="s">
        <v>55</v>
      </c>
      <c r="E179" s="37">
        <v>0.2</v>
      </c>
      <c r="F179" s="51">
        <v>36</v>
      </c>
      <c r="G179" s="39">
        <f>F179/132</f>
        <v>0.27272727272727298</v>
      </c>
      <c r="H179" s="39">
        <f t="shared" si="12"/>
        <v>5.4545454545454501E-2</v>
      </c>
      <c r="I179" s="105">
        <f>SUM(H179:H181)</f>
        <v>0.75444957644662902</v>
      </c>
    </row>
    <row r="180" spans="1:9">
      <c r="A180" s="126"/>
      <c r="B180" s="127"/>
      <c r="C180" s="118"/>
      <c r="D180" s="40" t="s">
        <v>56</v>
      </c>
      <c r="E180" s="41">
        <v>0.5</v>
      </c>
      <c r="F180" s="52">
        <v>5</v>
      </c>
      <c r="G180" s="43">
        <f>5/F180</f>
        <v>1</v>
      </c>
      <c r="H180" s="43">
        <f t="shared" si="12"/>
        <v>0.5</v>
      </c>
      <c r="I180" s="106"/>
    </row>
    <row r="181" spans="1:9">
      <c r="A181" s="126"/>
      <c r="B181" s="127"/>
      <c r="C181" s="119"/>
      <c r="D181" s="44" t="s">
        <v>57</v>
      </c>
      <c r="E181" s="45">
        <v>0.3</v>
      </c>
      <c r="F181" s="50">
        <v>1750139</v>
      </c>
      <c r="G181" s="47">
        <f>1166200/F181</f>
        <v>0.66634707300391605</v>
      </c>
      <c r="H181" s="47">
        <f t="shared" si="12"/>
        <v>0.19990412190117501</v>
      </c>
      <c r="I181" s="107"/>
    </row>
    <row r="182" spans="1:9">
      <c r="A182" s="126"/>
      <c r="B182" s="127"/>
      <c r="C182" s="117" t="s">
        <v>13</v>
      </c>
      <c r="D182" s="36" t="s">
        <v>55</v>
      </c>
      <c r="E182" s="37">
        <v>0.2</v>
      </c>
      <c r="F182" s="48">
        <v>132</v>
      </c>
      <c r="G182" s="39">
        <f>F182/132</f>
        <v>1</v>
      </c>
      <c r="H182" s="39">
        <f t="shared" si="12"/>
        <v>0.2</v>
      </c>
      <c r="I182" s="105">
        <f>SUM(H182:H184)</f>
        <v>0.73510147969835604</v>
      </c>
    </row>
    <row r="183" spans="1:9">
      <c r="A183" s="126"/>
      <c r="B183" s="127"/>
      <c r="C183" s="118"/>
      <c r="D183" s="40" t="s">
        <v>56</v>
      </c>
      <c r="E183" s="41">
        <v>0.5</v>
      </c>
      <c r="F183" s="52">
        <v>10</v>
      </c>
      <c r="G183" s="43">
        <f>5/F183</f>
        <v>0.5</v>
      </c>
      <c r="H183" s="43">
        <f t="shared" si="12"/>
        <v>0.25</v>
      </c>
      <c r="I183" s="106"/>
    </row>
    <row r="184" spans="1:9">
      <c r="A184" s="126"/>
      <c r="B184" s="127"/>
      <c r="C184" s="119"/>
      <c r="D184" s="44" t="s">
        <v>57</v>
      </c>
      <c r="E184" s="45">
        <v>0.3</v>
      </c>
      <c r="F184" s="46">
        <v>1227142</v>
      </c>
      <c r="G184" s="47">
        <f>1166200/F184</f>
        <v>0.95033826566118695</v>
      </c>
      <c r="H184" s="47">
        <f t="shared" si="12"/>
        <v>0.28510147969835598</v>
      </c>
      <c r="I184" s="107"/>
    </row>
    <row r="185" spans="1:9">
      <c r="A185" s="126"/>
      <c r="B185" s="127"/>
      <c r="C185" s="117" t="s">
        <v>14</v>
      </c>
      <c r="D185" s="36" t="s">
        <v>55</v>
      </c>
      <c r="E185" s="37">
        <v>0.2</v>
      </c>
      <c r="F185" s="51">
        <v>36</v>
      </c>
      <c r="G185" s="39">
        <f>F185/132</f>
        <v>0.27272727272727298</v>
      </c>
      <c r="H185" s="39">
        <f t="shared" si="12"/>
        <v>5.4545454545454501E-2</v>
      </c>
      <c r="I185" s="102">
        <f>SUM(H185:H187)</f>
        <v>0.83860342555994705</v>
      </c>
    </row>
    <row r="186" spans="1:9">
      <c r="A186" s="126"/>
      <c r="B186" s="127"/>
      <c r="C186" s="118"/>
      <c r="D186" s="40" t="s">
        <v>56</v>
      </c>
      <c r="E186" s="41">
        <v>0.5</v>
      </c>
      <c r="F186" s="49">
        <v>5</v>
      </c>
      <c r="G186" s="43">
        <f>5/F186</f>
        <v>1</v>
      </c>
      <c r="H186" s="43">
        <f t="shared" si="12"/>
        <v>0.5</v>
      </c>
      <c r="I186" s="103"/>
    </row>
    <row r="187" spans="1:9">
      <c r="A187" s="126"/>
      <c r="B187" s="127"/>
      <c r="C187" s="119"/>
      <c r="D187" s="44" t="s">
        <v>57</v>
      </c>
      <c r="E187" s="45">
        <v>0.3</v>
      </c>
      <c r="F187" s="46">
        <v>1231650</v>
      </c>
      <c r="G187" s="47">
        <f>1166200/F187</f>
        <v>0.94685990338164205</v>
      </c>
      <c r="H187" s="47">
        <f t="shared" si="12"/>
        <v>0.28405797101449298</v>
      </c>
      <c r="I187" s="104"/>
    </row>
    <row r="189" spans="1:9" ht="48">
      <c r="A189" s="32" t="s">
        <v>44</v>
      </c>
      <c r="B189" s="33" t="s">
        <v>45</v>
      </c>
      <c r="C189" s="34" t="s">
        <v>46</v>
      </c>
      <c r="D189" s="34" t="s">
        <v>47</v>
      </c>
      <c r="E189" s="34" t="s">
        <v>48</v>
      </c>
      <c r="F189" s="34" t="s">
        <v>49</v>
      </c>
      <c r="G189" s="35" t="s">
        <v>50</v>
      </c>
      <c r="H189" s="35" t="s">
        <v>51</v>
      </c>
      <c r="I189" s="35" t="s">
        <v>52</v>
      </c>
    </row>
    <row r="190" spans="1:9">
      <c r="A190" s="126">
        <v>9</v>
      </c>
      <c r="B190" s="127" t="s">
        <v>32</v>
      </c>
      <c r="C190" s="117" t="s">
        <v>8</v>
      </c>
      <c r="D190" s="36" t="s">
        <v>55</v>
      </c>
      <c r="E190" s="37">
        <v>0.2</v>
      </c>
      <c r="F190" s="51">
        <v>24</v>
      </c>
      <c r="G190" s="39">
        <f>F190/132</f>
        <v>0.18181818181818199</v>
      </c>
      <c r="H190" s="39">
        <f>G190*E190</f>
        <v>3.6363636363636397E-2</v>
      </c>
      <c r="I190" s="105">
        <f>SUM(H190:H192)</f>
        <v>0.43096706376079602</v>
      </c>
    </row>
    <row r="191" spans="1:9">
      <c r="A191" s="126"/>
      <c r="B191" s="127"/>
      <c r="C191" s="118"/>
      <c r="D191" s="40" t="s">
        <v>56</v>
      </c>
      <c r="E191" s="41">
        <v>0.5</v>
      </c>
      <c r="F191" s="52">
        <v>10</v>
      </c>
      <c r="G191" s="43">
        <f>5/F191</f>
        <v>0.5</v>
      </c>
      <c r="H191" s="43">
        <f t="shared" ref="H191:H210" si="13">G191*E191</f>
        <v>0.25</v>
      </c>
      <c r="I191" s="106"/>
    </row>
    <row r="192" spans="1:9">
      <c r="A192" s="126"/>
      <c r="B192" s="127"/>
      <c r="C192" s="119"/>
      <c r="D192" s="44" t="s">
        <v>57</v>
      </c>
      <c r="E192" s="45">
        <v>0.3</v>
      </c>
      <c r="F192" s="46">
        <v>2043825</v>
      </c>
      <c r="G192" s="47">
        <f>985147/F192</f>
        <v>0.48201142465719898</v>
      </c>
      <c r="H192" s="47">
        <f t="shared" si="13"/>
        <v>0.14460342739716001</v>
      </c>
      <c r="I192" s="107"/>
    </row>
    <row r="193" spans="1:9">
      <c r="A193" s="126"/>
      <c r="B193" s="127"/>
      <c r="C193" s="117" t="s">
        <v>9</v>
      </c>
      <c r="D193" s="36" t="s">
        <v>55</v>
      </c>
      <c r="E193" s="37">
        <v>0.2</v>
      </c>
      <c r="F193" s="57">
        <v>60</v>
      </c>
      <c r="G193" s="39">
        <f>F193/132</f>
        <v>0.45454545454545497</v>
      </c>
      <c r="H193" s="39">
        <f t="shared" si="13"/>
        <v>9.0909090909090898E-2</v>
      </c>
      <c r="I193" s="102">
        <f>SUM(H193:H195)</f>
        <v>0.76773813081982201</v>
      </c>
    </row>
    <row r="194" spans="1:9">
      <c r="A194" s="126"/>
      <c r="B194" s="127"/>
      <c r="C194" s="118"/>
      <c r="D194" s="40" t="s">
        <v>56</v>
      </c>
      <c r="E194" s="41">
        <v>0.5</v>
      </c>
      <c r="F194" s="49">
        <v>5</v>
      </c>
      <c r="G194" s="43">
        <f>5/F194</f>
        <v>1</v>
      </c>
      <c r="H194" s="43">
        <f t="shared" si="13"/>
        <v>0.5</v>
      </c>
      <c r="I194" s="103"/>
    </row>
    <row r="195" spans="1:9">
      <c r="A195" s="126"/>
      <c r="B195" s="127"/>
      <c r="C195" s="119"/>
      <c r="D195" s="44" t="s">
        <v>57</v>
      </c>
      <c r="E195" s="45">
        <v>0.3</v>
      </c>
      <c r="F195" s="53">
        <v>1671355</v>
      </c>
      <c r="G195" s="47">
        <f>985147/F195</f>
        <v>0.58943013303576997</v>
      </c>
      <c r="H195" s="47">
        <f t="shared" si="13"/>
        <v>0.17682903991073101</v>
      </c>
      <c r="I195" s="104"/>
    </row>
    <row r="196" spans="1:9">
      <c r="A196" s="126"/>
      <c r="B196" s="127"/>
      <c r="C196" s="117" t="s">
        <v>10</v>
      </c>
      <c r="D196" s="36" t="s">
        <v>55</v>
      </c>
      <c r="E196" s="37">
        <v>0.2</v>
      </c>
      <c r="F196" s="51">
        <v>16</v>
      </c>
      <c r="G196" s="39">
        <f>F196/132</f>
        <v>0.12121212121212099</v>
      </c>
      <c r="H196" s="39">
        <f t="shared" si="13"/>
        <v>2.4242424242424201E-2</v>
      </c>
      <c r="I196" s="105">
        <f>SUM(H196:H198)</f>
        <v>0.67318178649407201</v>
      </c>
    </row>
    <row r="197" spans="1:9">
      <c r="A197" s="126"/>
      <c r="B197" s="127"/>
      <c r="C197" s="118"/>
      <c r="D197" s="40" t="s">
        <v>56</v>
      </c>
      <c r="E197" s="41">
        <v>0.5</v>
      </c>
      <c r="F197" s="52">
        <v>5</v>
      </c>
      <c r="G197" s="43">
        <f>5/F197</f>
        <v>1</v>
      </c>
      <c r="H197" s="43">
        <f t="shared" si="13"/>
        <v>0.5</v>
      </c>
      <c r="I197" s="106"/>
    </row>
    <row r="198" spans="1:9">
      <c r="A198" s="126"/>
      <c r="B198" s="127"/>
      <c r="C198" s="119"/>
      <c r="D198" s="44" t="s">
        <v>57</v>
      </c>
      <c r="E198" s="45">
        <v>0.3</v>
      </c>
      <c r="F198" s="46">
        <v>1984325</v>
      </c>
      <c r="G198" s="47">
        <f>985147/F198</f>
        <v>0.49646454083882402</v>
      </c>
      <c r="H198" s="47">
        <f t="shared" si="13"/>
        <v>0.148939362251647</v>
      </c>
      <c r="I198" s="107"/>
    </row>
    <row r="199" spans="1:9">
      <c r="A199" s="126"/>
      <c r="B199" s="127"/>
      <c r="C199" s="117" t="s">
        <v>11</v>
      </c>
      <c r="D199" s="36" t="s">
        <v>55</v>
      </c>
      <c r="E199" s="37">
        <v>0.2</v>
      </c>
      <c r="F199" s="51">
        <v>60</v>
      </c>
      <c r="G199" s="39">
        <f>F199/132</f>
        <v>0.45454545454545497</v>
      </c>
      <c r="H199" s="39">
        <f t="shared" si="13"/>
        <v>9.0909090909090898E-2</v>
      </c>
      <c r="I199" s="105">
        <f>SUM(H199:H201)</f>
        <v>0.49613183250573001</v>
      </c>
    </row>
    <row r="200" spans="1:9">
      <c r="A200" s="126"/>
      <c r="B200" s="127"/>
      <c r="C200" s="118"/>
      <c r="D200" s="40" t="s">
        <v>56</v>
      </c>
      <c r="E200" s="41">
        <v>0.5</v>
      </c>
      <c r="F200" s="52">
        <v>10</v>
      </c>
      <c r="G200" s="43">
        <f>5/F200</f>
        <v>0.5</v>
      </c>
      <c r="H200" s="43">
        <f t="shared" si="13"/>
        <v>0.25</v>
      </c>
      <c r="I200" s="106"/>
    </row>
    <row r="201" spans="1:9">
      <c r="A201" s="126"/>
      <c r="B201" s="127"/>
      <c r="C201" s="119"/>
      <c r="D201" s="44" t="s">
        <v>57</v>
      </c>
      <c r="E201" s="45">
        <v>0.3</v>
      </c>
      <c r="F201" s="46">
        <v>1904000</v>
      </c>
      <c r="G201" s="47">
        <f>985147/F201</f>
        <v>0.51740913865546201</v>
      </c>
      <c r="H201" s="47">
        <f t="shared" si="13"/>
        <v>0.15522274159663901</v>
      </c>
      <c r="I201" s="107"/>
    </row>
    <row r="202" spans="1:9">
      <c r="A202" s="126"/>
      <c r="B202" s="127"/>
      <c r="C202" s="114" t="s">
        <v>12</v>
      </c>
      <c r="D202" s="36" t="s">
        <v>55</v>
      </c>
      <c r="E202" s="37">
        <v>0.2</v>
      </c>
      <c r="F202" s="51">
        <v>36</v>
      </c>
      <c r="G202" s="39">
        <f>F202/132</f>
        <v>0.27272727272727298</v>
      </c>
      <c r="H202" s="39">
        <f t="shared" si="13"/>
        <v>5.4545454545454501E-2</v>
      </c>
      <c r="I202" s="108">
        <f>SUM(H202:H204)</f>
        <v>0.85454545454545405</v>
      </c>
    </row>
    <row r="203" spans="1:9">
      <c r="A203" s="126"/>
      <c r="B203" s="127"/>
      <c r="C203" s="115"/>
      <c r="D203" s="40" t="s">
        <v>56</v>
      </c>
      <c r="E203" s="41">
        <v>0.5</v>
      </c>
      <c r="F203" s="49">
        <v>5</v>
      </c>
      <c r="G203" s="43">
        <f>5/F203</f>
        <v>1</v>
      </c>
      <c r="H203" s="43">
        <f t="shared" si="13"/>
        <v>0.5</v>
      </c>
      <c r="I203" s="109"/>
    </row>
    <row r="204" spans="1:9">
      <c r="A204" s="126"/>
      <c r="B204" s="127"/>
      <c r="C204" s="116"/>
      <c r="D204" s="44" t="s">
        <v>57</v>
      </c>
      <c r="E204" s="45">
        <v>0.3</v>
      </c>
      <c r="F204" s="50">
        <v>985147</v>
      </c>
      <c r="G204" s="47">
        <f>985147/F204</f>
        <v>1</v>
      </c>
      <c r="H204" s="47">
        <f t="shared" si="13"/>
        <v>0.3</v>
      </c>
      <c r="I204" s="110"/>
    </row>
    <row r="205" spans="1:9">
      <c r="A205" s="126"/>
      <c r="B205" s="127"/>
      <c r="C205" s="117" t="s">
        <v>13</v>
      </c>
      <c r="D205" s="36" t="s">
        <v>55</v>
      </c>
      <c r="E205" s="37">
        <v>0.2</v>
      </c>
      <c r="F205" s="48">
        <v>132</v>
      </c>
      <c r="G205" s="39">
        <f>F205/132</f>
        <v>1</v>
      </c>
      <c r="H205" s="39">
        <f t="shared" si="13"/>
        <v>0.2</v>
      </c>
      <c r="I205" s="105">
        <f>SUM(H205:H207)</f>
        <v>0.59674410752677498</v>
      </c>
    </row>
    <row r="206" spans="1:9">
      <c r="A206" s="126"/>
      <c r="B206" s="127"/>
      <c r="C206" s="118"/>
      <c r="D206" s="40" t="s">
        <v>56</v>
      </c>
      <c r="E206" s="41">
        <v>0.5</v>
      </c>
      <c r="F206" s="52">
        <v>10</v>
      </c>
      <c r="G206" s="43">
        <f>5/F206</f>
        <v>0.5</v>
      </c>
      <c r="H206" s="43">
        <f t="shared" si="13"/>
        <v>0.25</v>
      </c>
      <c r="I206" s="106"/>
    </row>
    <row r="207" spans="1:9">
      <c r="A207" s="126"/>
      <c r="B207" s="127"/>
      <c r="C207" s="119"/>
      <c r="D207" s="44" t="s">
        <v>57</v>
      </c>
      <c r="E207" s="45">
        <v>0.3</v>
      </c>
      <c r="F207" s="46">
        <v>2014010</v>
      </c>
      <c r="G207" s="47">
        <f>985147/F207</f>
        <v>0.48914702508925001</v>
      </c>
      <c r="H207" s="47">
        <f t="shared" si="13"/>
        <v>0.146744107526775</v>
      </c>
      <c r="I207" s="107"/>
    </row>
    <row r="208" spans="1:9">
      <c r="A208" s="126"/>
      <c r="B208" s="127"/>
      <c r="C208" s="117" t="s">
        <v>14</v>
      </c>
      <c r="D208" s="36" t="s">
        <v>55</v>
      </c>
      <c r="E208" s="37">
        <v>0.2</v>
      </c>
      <c r="F208" s="62">
        <v>36</v>
      </c>
      <c r="G208" s="39">
        <f>F208/132</f>
        <v>0.27272727272727298</v>
      </c>
      <c r="H208" s="39">
        <f t="shared" si="13"/>
        <v>5.4545454545454501E-2</v>
      </c>
      <c r="I208" s="105">
        <f>SUM(H208:H210)</f>
        <v>0.70532564472972603</v>
      </c>
    </row>
    <row r="209" spans="1:9">
      <c r="A209" s="126"/>
      <c r="B209" s="127"/>
      <c r="C209" s="118"/>
      <c r="D209" s="40" t="s">
        <v>56</v>
      </c>
      <c r="E209" s="41">
        <v>0.5</v>
      </c>
      <c r="F209" s="63">
        <v>5</v>
      </c>
      <c r="G209" s="43">
        <f>5/F209</f>
        <v>1</v>
      </c>
      <c r="H209" s="43">
        <f t="shared" si="13"/>
        <v>0.5</v>
      </c>
      <c r="I209" s="106"/>
    </row>
    <row r="210" spans="1:9">
      <c r="A210" s="126"/>
      <c r="B210" s="127"/>
      <c r="C210" s="119"/>
      <c r="D210" s="44" t="s">
        <v>57</v>
      </c>
      <c r="E210" s="45">
        <v>0.3</v>
      </c>
      <c r="F210" s="46">
        <v>1960099</v>
      </c>
      <c r="G210" s="47">
        <f>985147/F210</f>
        <v>0.50260063394757104</v>
      </c>
      <c r="H210" s="47">
        <f t="shared" si="13"/>
        <v>0.150780190184271</v>
      </c>
      <c r="I210" s="107"/>
    </row>
  </sheetData>
  <mergeCells count="147">
    <mergeCell ref="A1:I1"/>
    <mergeCell ref="A2:I2"/>
    <mergeCell ref="A3:I3"/>
    <mergeCell ref="A6:A26"/>
    <mergeCell ref="A29:A49"/>
    <mergeCell ref="A52:A72"/>
    <mergeCell ref="A75:A95"/>
    <mergeCell ref="A98:A118"/>
    <mergeCell ref="A121:A141"/>
    <mergeCell ref="C6:C8"/>
    <mergeCell ref="C9:C11"/>
    <mergeCell ref="C12:C14"/>
    <mergeCell ref="C15:C17"/>
    <mergeCell ref="C18:C20"/>
    <mergeCell ref="C21:C23"/>
    <mergeCell ref="C24:C26"/>
    <mergeCell ref="C29:C31"/>
    <mergeCell ref="C32:C34"/>
    <mergeCell ref="C35:C37"/>
    <mergeCell ref="C38:C40"/>
    <mergeCell ref="C41:C43"/>
    <mergeCell ref="C44:C46"/>
    <mergeCell ref="C47:C49"/>
    <mergeCell ref="C52:C54"/>
    <mergeCell ref="A144:A164"/>
    <mergeCell ref="A167:A187"/>
    <mergeCell ref="A190:A210"/>
    <mergeCell ref="B6:B26"/>
    <mergeCell ref="B29:B49"/>
    <mergeCell ref="B52:B72"/>
    <mergeCell ref="B75:B95"/>
    <mergeCell ref="B98:B118"/>
    <mergeCell ref="B121:B141"/>
    <mergeCell ref="B144:B164"/>
    <mergeCell ref="B167:B187"/>
    <mergeCell ref="B190:B210"/>
    <mergeCell ref="C55:C57"/>
    <mergeCell ref="C58:C60"/>
    <mergeCell ref="C61:C63"/>
    <mergeCell ref="C64:C66"/>
    <mergeCell ref="C67:C69"/>
    <mergeCell ref="C70:C72"/>
    <mergeCell ref="C75:C77"/>
    <mergeCell ref="C78:C80"/>
    <mergeCell ref="C81:C83"/>
    <mergeCell ref="C84:C86"/>
    <mergeCell ref="C87:C89"/>
    <mergeCell ref="C90:C92"/>
    <mergeCell ref="C93:C95"/>
    <mergeCell ref="C98:C100"/>
    <mergeCell ref="C101:C103"/>
    <mergeCell ref="C104:C106"/>
    <mergeCell ref="C107:C109"/>
    <mergeCell ref="C110:C112"/>
    <mergeCell ref="C113:C115"/>
    <mergeCell ref="C116:C118"/>
    <mergeCell ref="C121:C123"/>
    <mergeCell ref="C124:C126"/>
    <mergeCell ref="C127:C129"/>
    <mergeCell ref="C130:C132"/>
    <mergeCell ref="C133:C135"/>
    <mergeCell ref="C136:C138"/>
    <mergeCell ref="C139:C141"/>
    <mergeCell ref="C144:C146"/>
    <mergeCell ref="C147:C149"/>
    <mergeCell ref="C150:C152"/>
    <mergeCell ref="C153:C155"/>
    <mergeCell ref="C156:C158"/>
    <mergeCell ref="C159:C161"/>
    <mergeCell ref="C162:C164"/>
    <mergeCell ref="C167:C169"/>
    <mergeCell ref="C170:C172"/>
    <mergeCell ref="C173:C175"/>
    <mergeCell ref="C176:C178"/>
    <mergeCell ref="C179:C181"/>
    <mergeCell ref="C182:C184"/>
    <mergeCell ref="C185:C187"/>
    <mergeCell ref="C190:C192"/>
    <mergeCell ref="C193:C195"/>
    <mergeCell ref="C196:C198"/>
    <mergeCell ref="C199:C201"/>
    <mergeCell ref="C202:C204"/>
    <mergeCell ref="C205:C207"/>
    <mergeCell ref="C208:C210"/>
    <mergeCell ref="I6:I8"/>
    <mergeCell ref="I9:I11"/>
    <mergeCell ref="I12:I14"/>
    <mergeCell ref="I15:I17"/>
    <mergeCell ref="I18:I20"/>
    <mergeCell ref="I21:I23"/>
    <mergeCell ref="I24:I26"/>
    <mergeCell ref="I29:I31"/>
    <mergeCell ref="I32:I34"/>
    <mergeCell ref="I35:I37"/>
    <mergeCell ref="I38:I40"/>
    <mergeCell ref="I41:I43"/>
    <mergeCell ref="I44:I46"/>
    <mergeCell ref="I47:I49"/>
    <mergeCell ref="I52:I54"/>
    <mergeCell ref="I55:I57"/>
    <mergeCell ref="I58:I60"/>
    <mergeCell ref="I61:I63"/>
    <mergeCell ref="I64:I66"/>
    <mergeCell ref="I67:I69"/>
    <mergeCell ref="I70:I72"/>
    <mergeCell ref="I75:I77"/>
    <mergeCell ref="I78:I80"/>
    <mergeCell ref="I81:I83"/>
    <mergeCell ref="I84:I86"/>
    <mergeCell ref="I87:I89"/>
    <mergeCell ref="I90:I92"/>
    <mergeCell ref="I93:I95"/>
    <mergeCell ref="I98:I100"/>
    <mergeCell ref="I101:I103"/>
    <mergeCell ref="I104:I106"/>
    <mergeCell ref="I107:I109"/>
    <mergeCell ref="I110:I112"/>
    <mergeCell ref="I113:I115"/>
    <mergeCell ref="I116:I118"/>
    <mergeCell ref="I121:I123"/>
    <mergeCell ref="I124:I126"/>
    <mergeCell ref="I127:I129"/>
    <mergeCell ref="I130:I132"/>
    <mergeCell ref="I133:I135"/>
    <mergeCell ref="I136:I138"/>
    <mergeCell ref="I139:I141"/>
    <mergeCell ref="I144:I146"/>
    <mergeCell ref="I147:I149"/>
    <mergeCell ref="I150:I152"/>
    <mergeCell ref="I153:I155"/>
    <mergeCell ref="I156:I158"/>
    <mergeCell ref="I159:I161"/>
    <mergeCell ref="I193:I195"/>
    <mergeCell ref="I196:I198"/>
    <mergeCell ref="I199:I201"/>
    <mergeCell ref="I202:I204"/>
    <mergeCell ref="I205:I207"/>
    <mergeCell ref="I208:I210"/>
    <mergeCell ref="I162:I164"/>
    <mergeCell ref="I167:I169"/>
    <mergeCell ref="I170:I172"/>
    <mergeCell ref="I173:I175"/>
    <mergeCell ref="I176:I178"/>
    <mergeCell ref="I179:I181"/>
    <mergeCell ref="I182:I184"/>
    <mergeCell ref="I185:I187"/>
    <mergeCell ref="I190:I192"/>
  </mergeCells>
  <printOptions horizontalCentered="1"/>
  <pageMargins left="0.7" right="0.7" top="0.75" bottom="0.75" header="0.3" footer="0.3"/>
  <pageSetup paperSize="14" scale="87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58"/>
  <sheetViews>
    <sheetView zoomScale="93" zoomScaleNormal="93" workbookViewId="0">
      <selection activeCell="C14" sqref="C14"/>
    </sheetView>
  </sheetViews>
  <sheetFormatPr baseColWidth="10" defaultColWidth="11" defaultRowHeight="15"/>
  <cols>
    <col min="1" max="1" width="14.42578125" style="19" customWidth="1"/>
    <col min="2" max="2" width="55.42578125" style="3" customWidth="1"/>
    <col min="3" max="3" width="20.5703125" style="3" customWidth="1"/>
    <col min="4" max="4" width="18" style="3" customWidth="1"/>
    <col min="5" max="5" width="14.85546875" style="3" customWidth="1"/>
    <col min="6" max="6" width="19.5703125" style="20" customWidth="1"/>
    <col min="7" max="7" width="13.140625" style="20" customWidth="1"/>
    <col min="8" max="8" width="11.42578125" style="20" customWidth="1"/>
  </cols>
  <sheetData>
    <row r="1" spans="1:12" ht="28.5" customHeight="1">
      <c r="A1" s="130" t="s">
        <v>58</v>
      </c>
      <c r="B1" s="130"/>
      <c r="C1" s="130"/>
      <c r="D1" s="130"/>
      <c r="E1" s="130"/>
      <c r="F1" s="130"/>
      <c r="G1" s="130"/>
      <c r="H1" s="130"/>
    </row>
    <row r="2" spans="1:12" ht="22.5" customHeight="1">
      <c r="A2" s="128" t="s">
        <v>43</v>
      </c>
      <c r="B2" s="128"/>
      <c r="C2" s="128"/>
      <c r="D2" s="128"/>
      <c r="E2" s="128"/>
      <c r="F2" s="128"/>
      <c r="G2" s="128"/>
      <c r="H2" s="128"/>
      <c r="I2" s="128"/>
    </row>
    <row r="3" spans="1:12" ht="37.5" customHeight="1">
      <c r="A3" s="129" t="s">
        <v>2</v>
      </c>
      <c r="B3" s="129"/>
      <c r="C3" s="129"/>
      <c r="D3" s="129"/>
      <c r="E3" s="129"/>
      <c r="F3" s="129"/>
      <c r="G3" s="129"/>
      <c r="H3" s="129"/>
      <c r="I3" s="129"/>
    </row>
    <row r="4" spans="1:12" ht="68.25" customHeight="1">
      <c r="A4" s="22" t="s">
        <v>59</v>
      </c>
      <c r="B4" s="22" t="s">
        <v>5</v>
      </c>
      <c r="C4" s="23" t="s">
        <v>8</v>
      </c>
      <c r="D4" s="23" t="s">
        <v>9</v>
      </c>
      <c r="E4" s="23" t="s">
        <v>10</v>
      </c>
      <c r="F4" s="23" t="s">
        <v>11</v>
      </c>
      <c r="G4" s="23" t="s">
        <v>12</v>
      </c>
      <c r="H4" s="23" t="s">
        <v>13</v>
      </c>
      <c r="I4" s="23" t="s">
        <v>14</v>
      </c>
      <c r="K4" s="23" t="s">
        <v>53</v>
      </c>
      <c r="L4" s="23" t="s">
        <v>54</v>
      </c>
    </row>
    <row r="5" spans="1:12" ht="39.75" customHeight="1">
      <c r="A5" s="14">
        <v>1</v>
      </c>
      <c r="B5" s="13" t="s">
        <v>15</v>
      </c>
      <c r="C5" s="24">
        <f>SUM('Anexo 2 Matriz_Evaluación'!I6:I8)</f>
        <v>0.49133044799101105</v>
      </c>
      <c r="D5" s="136">
        <f>SUM('Anexo 2 Matriz_Evaluación'!I9:I11)</f>
        <v>0.89090909090909087</v>
      </c>
      <c r="E5" s="136">
        <f>SUM('Anexo 2 Matriz_Evaluación'!I12:I14)</f>
        <v>0.73298368298368299</v>
      </c>
      <c r="F5" s="136">
        <f>SUM('Anexo 2 Matriz_Evaluación'!I15:I17)</f>
        <v>0.55932372505543237</v>
      </c>
      <c r="G5" s="136">
        <f>SUM('Anexo 2 Matriz_Evaluación'!I18:I20)</f>
        <v>0.79653455913728544</v>
      </c>
      <c r="H5" s="136">
        <f>SUM('Anexo 2 Matriz_Evaluación'!I21:I23)</f>
        <v>0.65531749074703816</v>
      </c>
      <c r="I5" s="136">
        <f>SUM('Anexo 2 Matriz_Evaluación'!I24:I26)</f>
        <v>0.76573717877960634</v>
      </c>
      <c r="K5" s="25"/>
      <c r="L5" s="26"/>
    </row>
    <row r="6" spans="1:12" ht="33.75" customHeight="1">
      <c r="A6" s="14">
        <v>2</v>
      </c>
      <c r="B6" s="13" t="s">
        <v>18</v>
      </c>
      <c r="C6" s="24">
        <f>SUM('Anexo 2 Matriz_Evaluación'!I29:I31)</f>
        <v>0.49955044955045003</v>
      </c>
      <c r="D6" s="136">
        <f>SUM('Anexo 2 Matriz_Evaluación'!I32:I34)</f>
        <v>0.89090909090909098</v>
      </c>
      <c r="E6" s="136">
        <f>SUM('Anexo 2 Matriz_Evaluación'!I35:I37)</f>
        <v>0.75026184171815202</v>
      </c>
      <c r="F6" s="136">
        <f>SUM('Anexo 2 Matriz_Evaluación'!I38:I40)</f>
        <v>0.57370909090909095</v>
      </c>
      <c r="G6" s="136">
        <f>SUM('Anexo 2 Matriz_Evaluación'!I41:I43)</f>
        <v>0.75075116580933599</v>
      </c>
      <c r="H6" s="136">
        <f>SUM('Anexo 2 Matriz_Evaluación'!I44:I46)</f>
        <v>0.66332799433244505</v>
      </c>
      <c r="I6" s="136">
        <f>SUM('Anexo 2 Matriz_Evaluación'!I47:I49)</f>
        <v>0.76764699300699302</v>
      </c>
    </row>
    <row r="7" spans="1:12" ht="33.75" customHeight="1">
      <c r="A7" s="14">
        <v>3</v>
      </c>
      <c r="B7" s="13" t="s">
        <v>20</v>
      </c>
      <c r="C7" s="24">
        <f>SUM('Anexo 2 Matriz_Evaluación'!I52:I54)</f>
        <v>0.45710991949227198</v>
      </c>
      <c r="D7" s="137">
        <f>SUM('Anexo 2 Matriz_Evaluación'!I55:I57)</f>
        <v>0.793436616517875</v>
      </c>
      <c r="E7" s="136">
        <f>SUM('Anexo 2 Matriz_Evaluación'!I58:I60)</f>
        <v>0.73564258430645002</v>
      </c>
      <c r="F7" s="136">
        <f>SUM('Anexo 2 Matriz_Evaluación'!I61:I63)</f>
        <v>0.518485225362872</v>
      </c>
      <c r="G7" s="136">
        <f>SUM('Anexo 2 Matriz_Evaluación'!I64:I66)</f>
        <v>0.66304879070399103</v>
      </c>
      <c r="H7" s="136">
        <f>SUM('Anexo 2 Matriz_Evaluación'!I67:I69)</f>
        <v>0.62280440933549197</v>
      </c>
      <c r="I7" s="136">
        <f>SUM('Anexo 2 Matriz_Evaluación'!I70:I72)</f>
        <v>0.85454545454545405</v>
      </c>
    </row>
    <row r="8" spans="1:12" ht="33.75" customHeight="1">
      <c r="A8" s="14">
        <v>4</v>
      </c>
      <c r="B8" s="13" t="s">
        <v>22</v>
      </c>
      <c r="C8" s="24">
        <f>SUM('Anexo 2 Matriz_Evaluación'!I75:I77)</f>
        <v>0.51853390851995196</v>
      </c>
      <c r="D8" s="137">
        <f>SUM('Anexo 2 Matriz_Evaluación'!I78:I80)</f>
        <v>0.89090909090909098</v>
      </c>
      <c r="E8" s="136">
        <f>SUM('Anexo 2 Matriz_Evaluación'!I81:I83)</f>
        <v>0.69412571109073995</v>
      </c>
      <c r="F8" s="136">
        <f>SUM('Anexo 2 Matriz_Evaluación'!I84:I86)</f>
        <v>0.50725909090909105</v>
      </c>
      <c r="G8" s="136">
        <f>SUM('Anexo 2 Matriz_Evaluación'!I87:I89)</f>
        <v>0.78542409416150505</v>
      </c>
      <c r="H8" s="136">
        <f>SUM('Anexo 2 Matriz_Evaluación'!I90:I92)</f>
        <v>0.648961254334389</v>
      </c>
      <c r="I8" s="136">
        <f>SUM('Anexo 2 Matriz_Evaluación'!I93:I95)</f>
        <v>0.764147440907743</v>
      </c>
    </row>
    <row r="9" spans="1:12" ht="33.75" customHeight="1">
      <c r="A9" s="14">
        <v>5</v>
      </c>
      <c r="B9" s="13" t="s">
        <v>24</v>
      </c>
      <c r="C9" s="24">
        <f>SUM('Anexo 2 Matriz_Evaluación'!I98:I100)</f>
        <v>0.45878427128427102</v>
      </c>
      <c r="D9" s="137">
        <f>SUM('Anexo 2 Matriz_Evaluación'!I101:I103)</f>
        <v>0.89090909090909098</v>
      </c>
      <c r="E9" s="136">
        <f>SUM('Anexo 2 Matriz_Evaluación'!I104:I106)</f>
        <v>0.71315546772068505</v>
      </c>
      <c r="F9" s="136">
        <f>SUM('Anexo 2 Matriz_Evaluación'!I107:I109)</f>
        <v>0.514709090909091</v>
      </c>
      <c r="G9" s="136">
        <f>SUM('Anexo 2 Matriz_Evaluación'!I110:I112)</f>
        <v>0.66984227573422594</v>
      </c>
      <c r="H9" s="136">
        <f>SUM('Anexo 2 Matriz_Evaluación'!I113:I115)</f>
        <v>0.62856883838994304</v>
      </c>
      <c r="I9" s="136">
        <f>SUM('Anexo 2 Matriz_Evaluación'!I116:I118)</f>
        <v>0.72689712121212102</v>
      </c>
    </row>
    <row r="10" spans="1:12" ht="33.75" customHeight="1">
      <c r="A10" s="14">
        <v>6</v>
      </c>
      <c r="B10" s="13" t="s">
        <v>26</v>
      </c>
      <c r="C10" s="24">
        <f>SUM('Anexo 2 Matriz_Evaluación'!I121:I123)</f>
        <v>0.54522060772360903</v>
      </c>
      <c r="D10" s="137">
        <f>SUM('Anexo 2 Matriz_Evaluación'!I124:I126)</f>
        <v>0.89090909090909098</v>
      </c>
      <c r="E10" s="136">
        <f>SUM('Anexo 2 Matriz_Evaluación'!I127:I129)</f>
        <v>0.79202549806308598</v>
      </c>
      <c r="F10" s="136">
        <f>SUM('Anexo 2 Matriz_Evaluación'!I130:I132)</f>
        <v>0.61270891083706203</v>
      </c>
      <c r="G10" s="136">
        <f>SUM('Anexo 2 Matriz_Evaluación'!I133:I135)</f>
        <v>0.71224308656568103</v>
      </c>
      <c r="H10" s="136">
        <f>SUM('Anexo 2 Matriz_Evaluación'!I136:I138)</f>
        <v>0.71333546567415895</v>
      </c>
      <c r="I10" s="136">
        <f>SUM('Anexo 2 Matriz_Evaluación'!I139:I141)</f>
        <v>0.81329888311688303</v>
      </c>
    </row>
    <row r="11" spans="1:12" ht="33.75" customHeight="1">
      <c r="A11" s="14">
        <v>7</v>
      </c>
      <c r="B11" s="13" t="s">
        <v>28</v>
      </c>
      <c r="C11" s="24">
        <f>SUM('Anexo 2 Matriz_Evaluación'!I144:I146)</f>
        <v>0.58066363636363605</v>
      </c>
      <c r="D11" s="137">
        <f>SUM('Anexo 2 Matriz_Evaluación'!I147:I149)</f>
        <v>0.89090909090909098</v>
      </c>
      <c r="E11" s="136">
        <f>SUM('Anexo 2 Matriz_Evaluación'!I150:I152)</f>
        <v>0.83080492424242403</v>
      </c>
      <c r="F11" s="136">
        <f>SUM('Anexo 2 Matriz_Evaluación'!I153:I155)</f>
        <v>0.63520909090909095</v>
      </c>
      <c r="G11" s="136">
        <f>SUM('Anexo 2 Matriz_Evaluación'!I156:I158)</f>
        <v>0.84731762665570298</v>
      </c>
      <c r="H11" s="138">
        <f>SUM('Anexo 2 Matriz_Evaluación'!I159:I161)</f>
        <v>0.74856521739130399</v>
      </c>
      <c r="I11" s="136">
        <f>SUM('Anexo 2 Matriz_Evaluación'!I162:I164)</f>
        <v>0.84884545454545501</v>
      </c>
    </row>
    <row r="12" spans="1:12" ht="33.75" customHeight="1">
      <c r="A12" s="14">
        <v>8</v>
      </c>
      <c r="B12" s="13" t="s">
        <v>30</v>
      </c>
      <c r="C12" s="24">
        <f>SUM('Anexo 2 Matriz_Evaluación'!I167:I169)</f>
        <v>0.57166203519915304</v>
      </c>
      <c r="D12" s="137">
        <f>SUM('Anexo 2 Matriz_Evaluación'!I170:I172)</f>
        <v>0.87537933764348896</v>
      </c>
      <c r="E12" s="136">
        <f>SUM('Anexo 2 Matriz_Evaluación'!I173:I175)</f>
        <v>0.80956851119894602</v>
      </c>
      <c r="F12" s="136">
        <f>SUM('Anexo 2 Matriz_Evaluación'!I176:I178)</f>
        <v>0.64090909090909098</v>
      </c>
      <c r="G12" s="136">
        <f>SUM('Anexo 2 Matriz_Evaluación'!I179:I181)</f>
        <v>0.75444957644662902</v>
      </c>
      <c r="H12" s="136">
        <f>SUM('Anexo 2 Matriz_Evaluación'!I182:I184)</f>
        <v>0.73510147969835604</v>
      </c>
      <c r="I12" s="136">
        <f>SUM('Anexo 2 Matriz_Evaluación'!I185:I187)</f>
        <v>0.83860342555994705</v>
      </c>
    </row>
    <row r="13" spans="1:12" ht="33.75" customHeight="1">
      <c r="A13" s="14">
        <v>9</v>
      </c>
      <c r="B13" s="13" t="s">
        <v>32</v>
      </c>
      <c r="C13" s="24">
        <f>SUM('Anexo 2 Matriz_Evaluación'!I190:I192)</f>
        <v>0.43096706376079602</v>
      </c>
      <c r="D13" s="137">
        <f>SUM('Anexo 2 Matriz_Evaluación'!I193:I195)</f>
        <v>0.76773813081982201</v>
      </c>
      <c r="E13" s="136">
        <f>SUM('Anexo 2 Matriz_Evaluación'!I196:I198)</f>
        <v>0.67318178649407201</v>
      </c>
      <c r="F13" s="136">
        <f>SUM('Anexo 2 Matriz_Evaluación'!I199:I201)</f>
        <v>0.49613183250573001</v>
      </c>
      <c r="G13" s="136">
        <f>SUM('Anexo 2 Matriz_Evaluación'!I202:I204)</f>
        <v>0.85454545454545405</v>
      </c>
      <c r="H13" s="136">
        <f>SUM('Anexo 2 Matriz_Evaluación'!I205:I207)</f>
        <v>0.59674410752677498</v>
      </c>
      <c r="I13" s="136">
        <f>SUM('Anexo 2 Matriz_Evaluación'!I208:I210)</f>
        <v>0.70532564472972603</v>
      </c>
    </row>
    <row r="14" spans="1:12" ht="18.75" customHeight="1">
      <c r="A14" s="131" t="s">
        <v>60</v>
      </c>
      <c r="B14" s="132"/>
      <c r="C14" s="27">
        <f>AVERAGE(C5:C13)</f>
        <v>0.50598025998723883</v>
      </c>
      <c r="D14" s="141">
        <f>AVERAGE(D5:D13)</f>
        <v>0.86466762560397015</v>
      </c>
      <c r="E14" s="139">
        <f t="shared" ref="E14:I14" si="0">AVERAGE(E5:E13)</f>
        <v>0.74797222309091516</v>
      </c>
      <c r="F14" s="139">
        <f t="shared" si="0"/>
        <v>0.56204946092295016</v>
      </c>
      <c r="G14" s="139">
        <f t="shared" si="0"/>
        <v>0.75935073663997898</v>
      </c>
      <c r="H14" s="140">
        <f t="shared" si="0"/>
        <v>0.66808069526998903</v>
      </c>
      <c r="I14" s="139">
        <f t="shared" si="0"/>
        <v>0.78722751071154773</v>
      </c>
    </row>
    <row r="15" spans="1:12">
      <c r="I15" s="3"/>
    </row>
    <row r="16" spans="1:12">
      <c r="A16" s="28"/>
      <c r="I16" s="3"/>
    </row>
    <row r="17" spans="9:9">
      <c r="I17" s="3"/>
    </row>
    <row r="18" spans="9:9">
      <c r="I18" s="3"/>
    </row>
    <row r="19" spans="9:9">
      <c r="I19" s="3"/>
    </row>
    <row r="20" spans="9:9">
      <c r="I20" s="3"/>
    </row>
    <row r="21" spans="9:9">
      <c r="I21" s="3"/>
    </row>
    <row r="22" spans="9:9">
      <c r="I22" s="3"/>
    </row>
    <row r="23" spans="9:9">
      <c r="I23" s="3"/>
    </row>
    <row r="24" spans="9:9">
      <c r="I24" s="3"/>
    </row>
    <row r="25" spans="9:9">
      <c r="I25" s="3"/>
    </row>
    <row r="26" spans="9:9">
      <c r="I26" s="3"/>
    </row>
    <row r="27" spans="9:9">
      <c r="I27" s="3"/>
    </row>
    <row r="28" spans="9:9">
      <c r="I28" s="3"/>
    </row>
    <row r="29" spans="9:9">
      <c r="I29" s="3"/>
    </row>
    <row r="30" spans="9:9">
      <c r="I30" s="3"/>
    </row>
    <row r="31" spans="9:9">
      <c r="I31" s="3"/>
    </row>
    <row r="32" spans="9:9">
      <c r="I32" s="3"/>
    </row>
    <row r="33" spans="9:9">
      <c r="I33" s="3"/>
    </row>
    <row r="34" spans="9:9">
      <c r="I34" s="3"/>
    </row>
    <row r="35" spans="9:9">
      <c r="I35" s="3"/>
    </row>
    <row r="36" spans="9:9">
      <c r="I36" s="3"/>
    </row>
    <row r="37" spans="9:9">
      <c r="I37" s="3"/>
    </row>
    <row r="38" spans="9:9">
      <c r="I38" s="3"/>
    </row>
    <row r="39" spans="9:9">
      <c r="I39" s="3"/>
    </row>
    <row r="40" spans="9:9">
      <c r="I40" s="3"/>
    </row>
    <row r="41" spans="9:9">
      <c r="I41" s="3"/>
    </row>
    <row r="42" spans="9:9">
      <c r="I42" s="3"/>
    </row>
    <row r="43" spans="9:9">
      <c r="I43" s="3"/>
    </row>
    <row r="44" spans="9:9">
      <c r="I44" s="3"/>
    </row>
    <row r="45" spans="9:9">
      <c r="I45" s="3"/>
    </row>
    <row r="46" spans="9:9">
      <c r="I46" s="3"/>
    </row>
    <row r="47" spans="9:9">
      <c r="I47" s="3"/>
    </row>
    <row r="48" spans="9:9">
      <c r="I48" s="3"/>
    </row>
    <row r="49" spans="9:9">
      <c r="I49" s="3"/>
    </row>
    <row r="50" spans="9:9">
      <c r="I50" s="3"/>
    </row>
    <row r="51" spans="9:9">
      <c r="I51" s="3"/>
    </row>
    <row r="52" spans="9:9">
      <c r="I52" s="3"/>
    </row>
    <row r="53" spans="9:9">
      <c r="I53" s="3"/>
    </row>
    <row r="54" spans="9:9">
      <c r="I54" s="3"/>
    </row>
    <row r="55" spans="9:9">
      <c r="I55" s="3"/>
    </row>
    <row r="56" spans="9:9">
      <c r="I56" s="3"/>
    </row>
    <row r="57" spans="9:9">
      <c r="I57" s="3"/>
    </row>
    <row r="58" spans="9:9">
      <c r="I58" s="3"/>
    </row>
    <row r="59" spans="9:9">
      <c r="I59" s="3"/>
    </row>
    <row r="60" spans="9:9">
      <c r="I60" s="3"/>
    </row>
    <row r="61" spans="9:9">
      <c r="I61" s="3"/>
    </row>
    <row r="62" spans="9:9">
      <c r="I62" s="3"/>
    </row>
    <row r="63" spans="9:9">
      <c r="I63" s="3"/>
    </row>
    <row r="64" spans="9:9">
      <c r="I64" s="3"/>
    </row>
    <row r="65" spans="9:9">
      <c r="I65" s="3"/>
    </row>
    <row r="66" spans="9:9">
      <c r="I66" s="3"/>
    </row>
    <row r="67" spans="9:9">
      <c r="I67" s="3"/>
    </row>
    <row r="68" spans="9:9">
      <c r="I68" s="3"/>
    </row>
    <row r="69" spans="9:9">
      <c r="I69" s="3"/>
    </row>
    <row r="70" spans="9:9">
      <c r="I70" s="3"/>
    </row>
    <row r="71" spans="9:9">
      <c r="I71" s="3"/>
    </row>
    <row r="72" spans="9:9">
      <c r="I72" s="3"/>
    </row>
    <row r="73" spans="9:9">
      <c r="I73" s="3"/>
    </row>
    <row r="74" spans="9:9">
      <c r="I74" s="3"/>
    </row>
    <row r="75" spans="9:9">
      <c r="I75" s="3"/>
    </row>
    <row r="76" spans="9:9">
      <c r="I76" s="3"/>
    </row>
    <row r="77" spans="9:9">
      <c r="I77" s="3"/>
    </row>
    <row r="78" spans="9:9">
      <c r="I78" s="3"/>
    </row>
    <row r="79" spans="9:9">
      <c r="I79" s="3"/>
    </row>
    <row r="80" spans="9:9">
      <c r="I80" s="3"/>
    </row>
    <row r="81" spans="9:9">
      <c r="I81" s="3"/>
    </row>
    <row r="82" spans="9:9">
      <c r="I82" s="3"/>
    </row>
    <row r="83" spans="9:9">
      <c r="I83" s="3"/>
    </row>
    <row r="84" spans="9:9">
      <c r="I84" s="3"/>
    </row>
    <row r="85" spans="9:9">
      <c r="I85" s="3"/>
    </row>
    <row r="86" spans="9:9">
      <c r="I86" s="3"/>
    </row>
    <row r="87" spans="9:9">
      <c r="I87" s="3"/>
    </row>
    <row r="88" spans="9:9">
      <c r="I88" s="3"/>
    </row>
    <row r="89" spans="9:9">
      <c r="I89" s="3"/>
    </row>
    <row r="90" spans="9:9">
      <c r="I90" s="3"/>
    </row>
    <row r="91" spans="9:9">
      <c r="I91" s="3"/>
    </row>
    <row r="92" spans="9:9">
      <c r="I92" s="3"/>
    </row>
    <row r="93" spans="9:9">
      <c r="I93" s="3"/>
    </row>
    <row r="94" spans="9:9">
      <c r="I94" s="3"/>
    </row>
    <row r="95" spans="9:9">
      <c r="I95" s="3"/>
    </row>
    <row r="96" spans="9:9">
      <c r="I96" s="3"/>
    </row>
    <row r="97" spans="9:9">
      <c r="I97" s="3"/>
    </row>
    <row r="98" spans="9:9">
      <c r="I98" s="3"/>
    </row>
    <row r="99" spans="9:9">
      <c r="I99" s="3"/>
    </row>
    <row r="100" spans="9:9">
      <c r="I100" s="3"/>
    </row>
    <row r="101" spans="9:9">
      <c r="I101" s="3"/>
    </row>
    <row r="102" spans="9:9">
      <c r="I102" s="3"/>
    </row>
    <row r="103" spans="9:9">
      <c r="I103" s="3"/>
    </row>
    <row r="104" spans="9:9">
      <c r="I104" s="3"/>
    </row>
    <row r="105" spans="9:9">
      <c r="I105" s="3"/>
    </row>
    <row r="106" spans="9:9">
      <c r="I106" s="3"/>
    </row>
    <row r="107" spans="9:9">
      <c r="I107" s="3"/>
    </row>
    <row r="108" spans="9:9">
      <c r="I108" s="3"/>
    </row>
    <row r="109" spans="9:9">
      <c r="I109" s="3"/>
    </row>
    <row r="110" spans="9:9">
      <c r="I110" s="3"/>
    </row>
    <row r="111" spans="9:9">
      <c r="I111" s="3"/>
    </row>
    <row r="112" spans="9:9">
      <c r="I112" s="3"/>
    </row>
    <row r="113" spans="9:9">
      <c r="I113" s="3"/>
    </row>
    <row r="114" spans="9:9">
      <c r="I114" s="3"/>
    </row>
    <row r="115" spans="9:9">
      <c r="I115" s="3"/>
    </row>
    <row r="116" spans="9:9">
      <c r="I116" s="3"/>
    </row>
    <row r="117" spans="9:9">
      <c r="I117" s="3"/>
    </row>
    <row r="118" spans="9:9">
      <c r="I118" s="3"/>
    </row>
    <row r="119" spans="9:9">
      <c r="I119" s="3"/>
    </row>
    <row r="120" spans="9:9">
      <c r="I120" s="3"/>
    </row>
    <row r="121" spans="9:9">
      <c r="I121" s="3"/>
    </row>
    <row r="122" spans="9:9">
      <c r="I122" s="3"/>
    </row>
    <row r="123" spans="9:9">
      <c r="I123" s="3"/>
    </row>
    <row r="124" spans="9:9">
      <c r="I124" s="3"/>
    </row>
    <row r="125" spans="9:9">
      <c r="I125" s="3"/>
    </row>
    <row r="126" spans="9:9">
      <c r="I126" s="3"/>
    </row>
    <row r="127" spans="9:9">
      <c r="I127" s="3"/>
    </row>
    <row r="128" spans="9:9">
      <c r="I128" s="3"/>
    </row>
    <row r="129" spans="9:9">
      <c r="I129" s="3"/>
    </row>
    <row r="130" spans="9:9">
      <c r="I130" s="3"/>
    </row>
    <row r="131" spans="9:9">
      <c r="I131" s="3"/>
    </row>
    <row r="132" spans="9:9">
      <c r="I132" s="3"/>
    </row>
    <row r="133" spans="9:9">
      <c r="I133" s="3"/>
    </row>
    <row r="134" spans="9:9">
      <c r="I134" s="3"/>
    </row>
    <row r="135" spans="9:9">
      <c r="I135" s="3"/>
    </row>
    <row r="136" spans="9:9">
      <c r="I136" s="3"/>
    </row>
    <row r="137" spans="9:9">
      <c r="I137" s="3"/>
    </row>
    <row r="138" spans="9:9">
      <c r="I138" s="3"/>
    </row>
    <row r="139" spans="9:9">
      <c r="I139" s="3"/>
    </row>
    <row r="140" spans="9:9">
      <c r="I140" s="3"/>
    </row>
    <row r="141" spans="9:9">
      <c r="I141" s="3"/>
    </row>
    <row r="142" spans="9:9">
      <c r="I142" s="3"/>
    </row>
    <row r="143" spans="9:9">
      <c r="I143" s="3"/>
    </row>
    <row r="144" spans="9:9">
      <c r="I144" s="3"/>
    </row>
    <row r="145" spans="9:9">
      <c r="I145" s="3"/>
    </row>
    <row r="146" spans="9:9">
      <c r="I146" s="3"/>
    </row>
    <row r="147" spans="9:9">
      <c r="I147" s="3"/>
    </row>
    <row r="148" spans="9:9">
      <c r="I148" s="3"/>
    </row>
    <row r="149" spans="9:9">
      <c r="I149" s="3"/>
    </row>
    <row r="150" spans="9:9">
      <c r="I150" s="3"/>
    </row>
    <row r="151" spans="9:9">
      <c r="I151" s="3"/>
    </row>
    <row r="152" spans="9:9">
      <c r="I152" s="3"/>
    </row>
    <row r="153" spans="9:9">
      <c r="I153" s="3"/>
    </row>
    <row r="154" spans="9:9">
      <c r="I154" s="3"/>
    </row>
    <row r="155" spans="9:9">
      <c r="I155" s="3"/>
    </row>
    <row r="156" spans="9:9">
      <c r="I156" s="3"/>
    </row>
    <row r="157" spans="9:9">
      <c r="I157" s="3"/>
    </row>
    <row r="158" spans="9:9">
      <c r="I158" s="3"/>
    </row>
    <row r="159" spans="9:9">
      <c r="I159" s="3"/>
    </row>
    <row r="160" spans="9:9">
      <c r="I160" s="3"/>
    </row>
    <row r="161" spans="9:9">
      <c r="I161" s="3"/>
    </row>
    <row r="162" spans="9:9">
      <c r="I162" s="3"/>
    </row>
    <row r="163" spans="9:9">
      <c r="I163" s="3"/>
    </row>
    <row r="164" spans="9:9">
      <c r="I164" s="3"/>
    </row>
    <row r="165" spans="9:9">
      <c r="I165" s="3"/>
    </row>
    <row r="166" spans="9:9">
      <c r="I166" s="3"/>
    </row>
    <row r="167" spans="9:9">
      <c r="I167" s="3"/>
    </row>
    <row r="168" spans="9:9">
      <c r="I168" s="3"/>
    </row>
    <row r="169" spans="9:9">
      <c r="I169" s="3"/>
    </row>
    <row r="170" spans="9:9">
      <c r="I170" s="3"/>
    </row>
    <row r="171" spans="9:9">
      <c r="I171" s="3"/>
    </row>
    <row r="172" spans="9:9">
      <c r="I172" s="3"/>
    </row>
    <row r="173" spans="9:9">
      <c r="I173" s="3"/>
    </row>
    <row r="174" spans="9:9">
      <c r="I174" s="3"/>
    </row>
    <row r="175" spans="9:9">
      <c r="I175" s="3"/>
    </row>
    <row r="176" spans="9:9">
      <c r="I176" s="3"/>
    </row>
    <row r="177" spans="9:9">
      <c r="I177" s="3"/>
    </row>
    <row r="178" spans="9:9">
      <c r="I178" s="3"/>
    </row>
    <row r="179" spans="9:9">
      <c r="I179" s="3"/>
    </row>
    <row r="180" spans="9:9">
      <c r="I180" s="3"/>
    </row>
    <row r="181" spans="9:9">
      <c r="I181" s="3"/>
    </row>
    <row r="182" spans="9:9">
      <c r="I182" s="3"/>
    </row>
    <row r="183" spans="9:9">
      <c r="I183" s="3"/>
    </row>
    <row r="184" spans="9:9">
      <c r="I184" s="3"/>
    </row>
    <row r="185" spans="9:9">
      <c r="I185" s="3"/>
    </row>
    <row r="186" spans="9:9">
      <c r="I186" s="3"/>
    </row>
    <row r="187" spans="9:9">
      <c r="I187" s="3"/>
    </row>
    <row r="188" spans="9:9">
      <c r="I188" s="3"/>
    </row>
    <row r="189" spans="9:9">
      <c r="I189" s="3"/>
    </row>
    <row r="190" spans="9:9">
      <c r="I190" s="3"/>
    </row>
    <row r="191" spans="9:9">
      <c r="I191" s="3"/>
    </row>
    <row r="192" spans="9:9">
      <c r="I192" s="3"/>
    </row>
    <row r="193" spans="9:9">
      <c r="I193" s="3"/>
    </row>
    <row r="194" spans="9:9">
      <c r="I194" s="3"/>
    </row>
    <row r="195" spans="9:9">
      <c r="I195" s="3"/>
    </row>
    <row r="196" spans="9:9">
      <c r="I196" s="3"/>
    </row>
    <row r="197" spans="9:9">
      <c r="I197" s="3"/>
    </row>
    <row r="198" spans="9:9">
      <c r="I198" s="3"/>
    </row>
    <row r="199" spans="9:9">
      <c r="I199" s="3"/>
    </row>
    <row r="200" spans="9:9">
      <c r="I200" s="3"/>
    </row>
    <row r="201" spans="9:9">
      <c r="I201" s="3"/>
    </row>
    <row r="202" spans="9:9">
      <c r="I202" s="3"/>
    </row>
    <row r="203" spans="9:9">
      <c r="I203" s="3"/>
    </row>
    <row r="204" spans="9:9">
      <c r="I204" s="3"/>
    </row>
    <row r="205" spans="9:9">
      <c r="I205" s="3"/>
    </row>
    <row r="206" spans="9:9">
      <c r="I206" s="3"/>
    </row>
    <row r="207" spans="9:9">
      <c r="I207" s="3"/>
    </row>
    <row r="208" spans="9:9">
      <c r="I208" s="3"/>
    </row>
    <row r="209" spans="9:9">
      <c r="I209" s="3"/>
    </row>
    <row r="210" spans="9:9">
      <c r="I210" s="3"/>
    </row>
    <row r="211" spans="9:9">
      <c r="I211" s="3"/>
    </row>
    <row r="212" spans="9:9">
      <c r="I212" s="3"/>
    </row>
    <row r="213" spans="9:9">
      <c r="I213" s="3"/>
    </row>
    <row r="214" spans="9:9">
      <c r="I214" s="3"/>
    </row>
    <row r="215" spans="9:9">
      <c r="I215" s="3"/>
    </row>
    <row r="216" spans="9:9">
      <c r="I216" s="3"/>
    </row>
    <row r="217" spans="9:9">
      <c r="I217" s="3"/>
    </row>
    <row r="218" spans="9:9">
      <c r="I218" s="3"/>
    </row>
    <row r="219" spans="9:9">
      <c r="I219" s="3"/>
    </row>
    <row r="220" spans="9:9">
      <c r="I220" s="3"/>
    </row>
    <row r="221" spans="9:9">
      <c r="I221" s="3"/>
    </row>
    <row r="222" spans="9:9">
      <c r="I222" s="3"/>
    </row>
    <row r="223" spans="9:9">
      <c r="I223" s="3"/>
    </row>
    <row r="224" spans="9:9">
      <c r="I224" s="3"/>
    </row>
    <row r="225" spans="9:9">
      <c r="I225" s="3"/>
    </row>
    <row r="226" spans="9:9">
      <c r="I226" s="3"/>
    </row>
    <row r="227" spans="9:9">
      <c r="I227" s="3"/>
    </row>
    <row r="228" spans="9:9">
      <c r="I228" s="3"/>
    </row>
    <row r="229" spans="9:9">
      <c r="I229" s="3"/>
    </row>
    <row r="230" spans="9:9">
      <c r="I230" s="3"/>
    </row>
    <row r="231" spans="9:9">
      <c r="I231" s="3"/>
    </row>
    <row r="232" spans="9:9">
      <c r="I232" s="3"/>
    </row>
    <row r="233" spans="9:9">
      <c r="I233" s="3"/>
    </row>
    <row r="234" spans="9:9">
      <c r="I234" s="3"/>
    </row>
    <row r="235" spans="9:9">
      <c r="I235" s="3"/>
    </row>
    <row r="236" spans="9:9">
      <c r="I236" s="3"/>
    </row>
    <row r="237" spans="9:9">
      <c r="I237" s="3"/>
    </row>
    <row r="238" spans="9:9">
      <c r="I238" s="3"/>
    </row>
    <row r="239" spans="9:9">
      <c r="I239" s="3"/>
    </row>
    <row r="240" spans="9:9">
      <c r="I240" s="3"/>
    </row>
    <row r="241" spans="9:9">
      <c r="I241" s="3"/>
    </row>
    <row r="242" spans="9:9">
      <c r="I242" s="3"/>
    </row>
    <row r="243" spans="9:9">
      <c r="I243" s="3"/>
    </row>
    <row r="244" spans="9:9">
      <c r="I244" s="3"/>
    </row>
    <row r="245" spans="9:9">
      <c r="I245" s="3"/>
    </row>
    <row r="246" spans="9:9">
      <c r="I246" s="3"/>
    </row>
    <row r="247" spans="9:9">
      <c r="I247" s="3"/>
    </row>
    <row r="248" spans="9:9">
      <c r="I248" s="3"/>
    </row>
    <row r="249" spans="9:9">
      <c r="I249" s="3"/>
    </row>
    <row r="250" spans="9:9">
      <c r="I250" s="3"/>
    </row>
    <row r="251" spans="9:9">
      <c r="I251" s="3"/>
    </row>
    <row r="252" spans="9:9">
      <c r="I252" s="3"/>
    </row>
    <row r="253" spans="9:9">
      <c r="I253" s="3"/>
    </row>
    <row r="254" spans="9:9">
      <c r="I254" s="3"/>
    </row>
    <row r="255" spans="9:9">
      <c r="I255" s="3"/>
    </row>
    <row r="256" spans="9:9">
      <c r="I256" s="3"/>
    </row>
    <row r="257" spans="9:9">
      <c r="I257" s="3"/>
    </row>
    <row r="258" spans="9:9">
      <c r="I258" s="3"/>
    </row>
    <row r="259" spans="9:9">
      <c r="I259" s="3"/>
    </row>
    <row r="260" spans="9:9">
      <c r="I260" s="3"/>
    </row>
    <row r="261" spans="9:9">
      <c r="I261" s="3"/>
    </row>
    <row r="262" spans="9:9">
      <c r="I262" s="3"/>
    </row>
    <row r="263" spans="9:9">
      <c r="I263" s="3"/>
    </row>
    <row r="264" spans="9:9">
      <c r="I264" s="3"/>
    </row>
    <row r="265" spans="9:9">
      <c r="I265" s="3"/>
    </row>
    <row r="266" spans="9:9">
      <c r="I266" s="3"/>
    </row>
    <row r="267" spans="9:9">
      <c r="I267" s="3"/>
    </row>
    <row r="268" spans="9:9">
      <c r="I268" s="3"/>
    </row>
    <row r="269" spans="9:9">
      <c r="I269" s="3"/>
    </row>
    <row r="270" spans="9:9">
      <c r="I270" s="3"/>
    </row>
    <row r="271" spans="9:9">
      <c r="I271" s="3"/>
    </row>
    <row r="272" spans="9:9">
      <c r="I272" s="3"/>
    </row>
    <row r="273" spans="9:9">
      <c r="I273" s="3"/>
    </row>
    <row r="274" spans="9:9">
      <c r="I274" s="3"/>
    </row>
    <row r="275" spans="9:9">
      <c r="I275" s="3"/>
    </row>
    <row r="276" spans="9:9">
      <c r="I276" s="3"/>
    </row>
    <row r="277" spans="9:9">
      <c r="I277" s="3"/>
    </row>
    <row r="278" spans="9:9">
      <c r="I278" s="3"/>
    </row>
    <row r="279" spans="9:9">
      <c r="I279" s="3"/>
    </row>
    <row r="280" spans="9:9">
      <c r="I280" s="3"/>
    </row>
    <row r="281" spans="9:9">
      <c r="I281" s="3"/>
    </row>
    <row r="282" spans="9:9">
      <c r="I282" s="3"/>
    </row>
    <row r="283" spans="9:9">
      <c r="I283" s="3"/>
    </row>
    <row r="284" spans="9:9">
      <c r="I284" s="3"/>
    </row>
    <row r="285" spans="9:9">
      <c r="I285" s="3"/>
    </row>
    <row r="286" spans="9:9">
      <c r="I286" s="3"/>
    </row>
    <row r="287" spans="9:9">
      <c r="I287" s="3"/>
    </row>
    <row r="288" spans="9:9">
      <c r="I288" s="3"/>
    </row>
    <row r="289" spans="9:9">
      <c r="I289" s="3"/>
    </row>
    <row r="290" spans="9:9">
      <c r="I290" s="3"/>
    </row>
    <row r="291" spans="9:9">
      <c r="I291" s="3"/>
    </row>
    <row r="292" spans="9:9">
      <c r="I292" s="3"/>
    </row>
    <row r="293" spans="9:9">
      <c r="I293" s="3"/>
    </row>
    <row r="294" spans="9:9">
      <c r="I294" s="3"/>
    </row>
    <row r="295" spans="9:9">
      <c r="I295" s="3"/>
    </row>
    <row r="296" spans="9:9">
      <c r="I296" s="3"/>
    </row>
    <row r="297" spans="9:9">
      <c r="I297" s="3"/>
    </row>
    <row r="298" spans="9:9">
      <c r="I298" s="3"/>
    </row>
    <row r="299" spans="9:9">
      <c r="I299" s="3"/>
    </row>
    <row r="300" spans="9:9">
      <c r="I300" s="3"/>
    </row>
    <row r="301" spans="9:9">
      <c r="I301" s="3"/>
    </row>
    <row r="302" spans="9:9">
      <c r="I302" s="3"/>
    </row>
    <row r="303" spans="9:9">
      <c r="I303" s="3"/>
    </row>
    <row r="304" spans="9:9">
      <c r="I304" s="3"/>
    </row>
    <row r="305" spans="9:9">
      <c r="I305" s="3"/>
    </row>
    <row r="306" spans="9:9">
      <c r="I306" s="3"/>
    </row>
    <row r="307" spans="9:9">
      <c r="I307" s="3"/>
    </row>
    <row r="308" spans="9:9">
      <c r="I308" s="3"/>
    </row>
    <row r="309" spans="9:9">
      <c r="I309" s="3"/>
    </row>
    <row r="310" spans="9:9">
      <c r="I310" s="3"/>
    </row>
    <row r="311" spans="9:9">
      <c r="I311" s="3"/>
    </row>
    <row r="312" spans="9:9">
      <c r="I312" s="3"/>
    </row>
    <row r="313" spans="9:9">
      <c r="I313" s="3"/>
    </row>
    <row r="314" spans="9:9">
      <c r="I314" s="3"/>
    </row>
    <row r="315" spans="9:9">
      <c r="I315" s="3"/>
    </row>
    <row r="316" spans="9:9">
      <c r="I316" s="3"/>
    </row>
    <row r="317" spans="9:9">
      <c r="I317" s="3"/>
    </row>
    <row r="318" spans="9:9">
      <c r="I318" s="3"/>
    </row>
    <row r="319" spans="9:9">
      <c r="I319" s="3"/>
    </row>
    <row r="320" spans="9:9">
      <c r="I320" s="3"/>
    </row>
    <row r="321" spans="9:9">
      <c r="I321" s="3"/>
    </row>
    <row r="322" spans="9:9">
      <c r="I322" s="3"/>
    </row>
    <row r="323" spans="9:9">
      <c r="I323" s="3"/>
    </row>
    <row r="324" spans="9:9">
      <c r="I324" s="3"/>
    </row>
    <row r="325" spans="9:9">
      <c r="I325" s="3"/>
    </row>
    <row r="326" spans="9:9">
      <c r="I326" s="3"/>
    </row>
    <row r="327" spans="9:9">
      <c r="I327" s="3"/>
    </row>
    <row r="328" spans="9:9">
      <c r="I328" s="3"/>
    </row>
    <row r="329" spans="9:9">
      <c r="I329" s="3"/>
    </row>
    <row r="330" spans="9:9">
      <c r="I330" s="3"/>
    </row>
    <row r="331" spans="9:9">
      <c r="I331" s="3"/>
    </row>
    <row r="332" spans="9:9">
      <c r="I332" s="3"/>
    </row>
    <row r="333" spans="9:9">
      <c r="I333" s="3"/>
    </row>
    <row r="334" spans="9:9">
      <c r="I334" s="3"/>
    </row>
    <row r="335" spans="9:9">
      <c r="I335" s="3"/>
    </row>
    <row r="336" spans="9:9">
      <c r="I336" s="3"/>
    </row>
    <row r="337" spans="9:9">
      <c r="I337" s="3"/>
    </row>
    <row r="338" spans="9:9">
      <c r="I338" s="3"/>
    </row>
    <row r="339" spans="9:9">
      <c r="I339" s="3"/>
    </row>
    <row r="340" spans="9:9">
      <c r="I340" s="3"/>
    </row>
    <row r="341" spans="9:9">
      <c r="I341" s="3"/>
    </row>
    <row r="342" spans="9:9">
      <c r="I342" s="3"/>
    </row>
    <row r="343" spans="9:9">
      <c r="I343" s="3"/>
    </row>
    <row r="344" spans="9:9">
      <c r="I344" s="3"/>
    </row>
    <row r="345" spans="9:9">
      <c r="I345" s="3"/>
    </row>
    <row r="346" spans="9:9">
      <c r="I346" s="3"/>
    </row>
    <row r="347" spans="9:9">
      <c r="I347" s="3"/>
    </row>
    <row r="348" spans="9:9">
      <c r="I348" s="3"/>
    </row>
    <row r="349" spans="9:9">
      <c r="I349" s="3"/>
    </row>
    <row r="350" spans="9:9">
      <c r="I350" s="3"/>
    </row>
    <row r="351" spans="9:9">
      <c r="I351" s="3"/>
    </row>
    <row r="352" spans="9:9">
      <c r="I352" s="3"/>
    </row>
    <row r="353" spans="9:9">
      <c r="I353" s="3"/>
    </row>
    <row r="354" spans="9:9">
      <c r="I354" s="3"/>
    </row>
    <row r="355" spans="9:9">
      <c r="I355" s="3"/>
    </row>
    <row r="356" spans="9:9">
      <c r="I356" s="3"/>
    </row>
    <row r="357" spans="9:9">
      <c r="I357" s="3"/>
    </row>
    <row r="358" spans="9:9">
      <c r="I358" s="3"/>
    </row>
    <row r="359" spans="9:9">
      <c r="I359" s="3"/>
    </row>
    <row r="360" spans="9:9">
      <c r="I360" s="3"/>
    </row>
    <row r="361" spans="9:9">
      <c r="I361" s="3"/>
    </row>
    <row r="362" spans="9:9">
      <c r="I362" s="3"/>
    </row>
    <row r="363" spans="9:9">
      <c r="I363" s="3"/>
    </row>
    <row r="364" spans="9:9">
      <c r="I364" s="3"/>
    </row>
    <row r="365" spans="9:9">
      <c r="I365" s="3"/>
    </row>
    <row r="366" spans="9:9">
      <c r="I366" s="3"/>
    </row>
    <row r="367" spans="9:9">
      <c r="I367" s="3"/>
    </row>
    <row r="368" spans="9:9">
      <c r="I368" s="3"/>
    </row>
    <row r="369" spans="9:9">
      <c r="I369" s="3"/>
    </row>
    <row r="370" spans="9:9">
      <c r="I370" s="3"/>
    </row>
    <row r="371" spans="9:9">
      <c r="I371" s="3"/>
    </row>
    <row r="372" spans="9:9">
      <c r="I372" s="3"/>
    </row>
    <row r="373" spans="9:9">
      <c r="I373" s="3"/>
    </row>
    <row r="374" spans="9:9">
      <c r="I374" s="3"/>
    </row>
    <row r="375" spans="9:9">
      <c r="I375" s="3"/>
    </row>
    <row r="376" spans="9:9">
      <c r="I376" s="3"/>
    </row>
    <row r="377" spans="9:9">
      <c r="I377" s="3"/>
    </row>
    <row r="378" spans="9:9">
      <c r="I378" s="3"/>
    </row>
    <row r="379" spans="9:9">
      <c r="I379" s="3"/>
    </row>
    <row r="380" spans="9:9">
      <c r="I380" s="3"/>
    </row>
    <row r="381" spans="9:9">
      <c r="I381" s="3"/>
    </row>
    <row r="382" spans="9:9">
      <c r="I382" s="3"/>
    </row>
    <row r="383" spans="9:9">
      <c r="I383" s="3"/>
    </row>
    <row r="384" spans="9:9">
      <c r="I384" s="3"/>
    </row>
    <row r="385" spans="9:9">
      <c r="I385" s="3"/>
    </row>
    <row r="386" spans="9:9">
      <c r="I386" s="3"/>
    </row>
    <row r="387" spans="9:9">
      <c r="I387" s="3"/>
    </row>
    <row r="388" spans="9:9">
      <c r="I388" s="3"/>
    </row>
    <row r="389" spans="9:9">
      <c r="I389" s="3"/>
    </row>
    <row r="390" spans="9:9">
      <c r="I390" s="3"/>
    </row>
    <row r="391" spans="9:9">
      <c r="I391" s="3"/>
    </row>
    <row r="392" spans="9:9">
      <c r="I392" s="3"/>
    </row>
    <row r="393" spans="9:9">
      <c r="I393" s="3"/>
    </row>
    <row r="394" spans="9:9">
      <c r="I394" s="3"/>
    </row>
    <row r="395" spans="9:9">
      <c r="I395" s="3"/>
    </row>
    <row r="396" spans="9:9">
      <c r="I396" s="3"/>
    </row>
    <row r="397" spans="9:9">
      <c r="I397" s="3"/>
    </row>
    <row r="398" spans="9:9">
      <c r="I398" s="3"/>
    </row>
    <row r="399" spans="9:9">
      <c r="I399" s="3"/>
    </row>
    <row r="400" spans="9:9">
      <c r="I400" s="3"/>
    </row>
    <row r="401" spans="9:9">
      <c r="I401" s="3"/>
    </row>
    <row r="402" spans="9:9">
      <c r="I402" s="3"/>
    </row>
    <row r="403" spans="9:9">
      <c r="I403" s="3"/>
    </row>
    <row r="404" spans="9:9">
      <c r="I404" s="3"/>
    </row>
    <row r="405" spans="9:9">
      <c r="I405" s="3"/>
    </row>
    <row r="406" spans="9:9">
      <c r="I406" s="3"/>
    </row>
    <row r="407" spans="9:9">
      <c r="I407" s="3"/>
    </row>
    <row r="408" spans="9:9">
      <c r="I408" s="3"/>
    </row>
    <row r="409" spans="9:9">
      <c r="I409" s="3"/>
    </row>
    <row r="410" spans="9:9">
      <c r="I410" s="3"/>
    </row>
    <row r="411" spans="9:9">
      <c r="I411" s="3"/>
    </row>
    <row r="412" spans="9:9">
      <c r="I412" s="3"/>
    </row>
    <row r="413" spans="9:9">
      <c r="I413" s="3"/>
    </row>
    <row r="414" spans="9:9">
      <c r="I414" s="3"/>
    </row>
    <row r="415" spans="9:9">
      <c r="I415" s="3"/>
    </row>
    <row r="416" spans="9:9">
      <c r="I416" s="3"/>
    </row>
    <row r="417" spans="9:9">
      <c r="I417" s="3"/>
    </row>
    <row r="418" spans="9:9">
      <c r="I418" s="3"/>
    </row>
    <row r="419" spans="9:9">
      <c r="I419" s="3"/>
    </row>
    <row r="420" spans="9:9">
      <c r="I420" s="3"/>
    </row>
    <row r="421" spans="9:9">
      <c r="I421" s="3"/>
    </row>
    <row r="422" spans="9:9">
      <c r="I422" s="3"/>
    </row>
    <row r="423" spans="9:9">
      <c r="I423" s="3"/>
    </row>
    <row r="424" spans="9:9">
      <c r="I424" s="3"/>
    </row>
    <row r="425" spans="9:9">
      <c r="I425" s="3"/>
    </row>
    <row r="426" spans="9:9">
      <c r="I426" s="3"/>
    </row>
    <row r="427" spans="9:9">
      <c r="I427" s="3"/>
    </row>
    <row r="428" spans="9:9">
      <c r="I428" s="3"/>
    </row>
    <row r="429" spans="9:9">
      <c r="I429" s="3"/>
    </row>
    <row r="430" spans="9:9">
      <c r="I430" s="3"/>
    </row>
    <row r="431" spans="9:9">
      <c r="I431" s="3"/>
    </row>
    <row r="432" spans="9:9">
      <c r="I432" s="3"/>
    </row>
    <row r="433" spans="9:9">
      <c r="I433" s="3"/>
    </row>
    <row r="434" spans="9:9">
      <c r="I434" s="3"/>
    </row>
    <row r="435" spans="9:9">
      <c r="I435" s="3"/>
    </row>
    <row r="436" spans="9:9">
      <c r="I436" s="3"/>
    </row>
    <row r="437" spans="9:9">
      <c r="I437" s="3"/>
    </row>
    <row r="438" spans="9:9">
      <c r="I438" s="3"/>
    </row>
    <row r="439" spans="9:9">
      <c r="I439" s="3"/>
    </row>
    <row r="440" spans="9:9">
      <c r="I440" s="3"/>
    </row>
    <row r="441" spans="9:9">
      <c r="I441" s="3"/>
    </row>
    <row r="442" spans="9:9">
      <c r="I442" s="3"/>
    </row>
    <row r="443" spans="9:9">
      <c r="I443" s="3"/>
    </row>
    <row r="444" spans="9:9">
      <c r="I444" s="3"/>
    </row>
    <row r="445" spans="9:9">
      <c r="I445" s="3"/>
    </row>
    <row r="446" spans="9:9">
      <c r="I446" s="3"/>
    </row>
    <row r="447" spans="9:9">
      <c r="I447" s="3"/>
    </row>
    <row r="448" spans="9:9">
      <c r="I448" s="3"/>
    </row>
    <row r="449" spans="9:9">
      <c r="I449" s="3"/>
    </row>
    <row r="450" spans="9:9">
      <c r="I450" s="3"/>
    </row>
    <row r="451" spans="9:9">
      <c r="I451" s="3"/>
    </row>
    <row r="452" spans="9:9">
      <c r="I452" s="3"/>
    </row>
    <row r="453" spans="9:9">
      <c r="I453" s="3"/>
    </row>
    <row r="454" spans="9:9">
      <c r="I454" s="3"/>
    </row>
    <row r="455" spans="9:9">
      <c r="I455" s="3"/>
    </row>
    <row r="456" spans="9:9">
      <c r="I456" s="3"/>
    </row>
    <row r="457" spans="9:9">
      <c r="I457" s="3"/>
    </row>
    <row r="458" spans="9:9">
      <c r="I458" s="3"/>
    </row>
  </sheetData>
  <mergeCells count="4">
    <mergeCell ref="A1:H1"/>
    <mergeCell ref="A2:I2"/>
    <mergeCell ref="A3:I3"/>
    <mergeCell ref="A14:B14"/>
  </mergeCells>
  <printOptions horizontalCentered="1"/>
  <pageMargins left="0.25" right="0.25" top="0.75" bottom="0.75" header="0.3" footer="0.3"/>
  <pageSetup paperSize="14" scale="73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3"/>
  <sheetViews>
    <sheetView workbookViewId="0">
      <selection activeCell="G6" sqref="G6"/>
    </sheetView>
  </sheetViews>
  <sheetFormatPr baseColWidth="10" defaultColWidth="11.42578125" defaultRowHeight="15"/>
  <cols>
    <col min="1" max="1" width="10.28515625" style="3" customWidth="1"/>
    <col min="2" max="2" width="39" style="3" customWidth="1"/>
    <col min="3" max="3" width="11.28515625" style="3" customWidth="1"/>
    <col min="4" max="4" width="17.42578125" style="3" customWidth="1"/>
    <col min="5" max="5" width="16.85546875" style="3" customWidth="1"/>
    <col min="6" max="6" width="3.42578125" style="2" customWidth="1"/>
    <col min="7" max="16384" width="11.42578125" style="3"/>
  </cols>
  <sheetData>
    <row r="1" spans="1:9" ht="20.25" customHeight="1">
      <c r="A1" s="133" t="s">
        <v>61</v>
      </c>
      <c r="B1" s="133"/>
      <c r="C1" s="133"/>
      <c r="D1" s="133"/>
      <c r="E1" s="133"/>
      <c r="F1" s="4"/>
    </row>
    <row r="2" spans="1:9" ht="20.25" customHeight="1">
      <c r="A2" s="134" t="s">
        <v>43</v>
      </c>
      <c r="B2" s="134"/>
      <c r="C2" s="134"/>
      <c r="D2" s="134"/>
      <c r="E2" s="134"/>
      <c r="F2" s="5"/>
      <c r="G2" s="5"/>
      <c r="H2" s="5"/>
      <c r="I2" s="5"/>
    </row>
    <row r="3" spans="1:9" ht="48" customHeight="1">
      <c r="A3" s="135" t="s">
        <v>2</v>
      </c>
      <c r="B3" s="135"/>
      <c r="C3" s="135"/>
      <c r="D3" s="135"/>
      <c r="E3" s="135"/>
      <c r="F3" s="6"/>
      <c r="G3" s="6"/>
      <c r="H3" s="6"/>
      <c r="I3" s="6"/>
    </row>
    <row r="4" spans="1:9">
      <c r="A4" s="7"/>
      <c r="B4" s="7"/>
      <c r="C4" s="7"/>
      <c r="D4" s="7"/>
      <c r="E4" s="7"/>
      <c r="F4" s="8"/>
    </row>
    <row r="5" spans="1:9">
      <c r="A5" s="9"/>
      <c r="B5" s="9"/>
      <c r="C5" s="9"/>
      <c r="D5" s="9"/>
      <c r="E5" s="9"/>
      <c r="F5" s="10"/>
    </row>
    <row r="6" spans="1:9" ht="15.75" customHeight="1">
      <c r="A6" s="142" t="s">
        <v>62</v>
      </c>
      <c r="B6" s="143" t="s">
        <v>9</v>
      </c>
      <c r="C6" s="144"/>
      <c r="D6" s="142" t="s">
        <v>63</v>
      </c>
      <c r="E6" s="145" t="s">
        <v>73</v>
      </c>
      <c r="F6" s="11"/>
    </row>
    <row r="7" spans="1:9" s="2" customFormat="1" ht="15.75" customHeight="1">
      <c r="A7" s="146"/>
      <c r="B7" s="147"/>
      <c r="C7" s="147"/>
      <c r="D7" s="146"/>
      <c r="E7" s="146"/>
      <c r="F7" s="11"/>
    </row>
    <row r="8" spans="1:9" ht="23.25" customHeight="1">
      <c r="A8" s="148" t="s">
        <v>59</v>
      </c>
      <c r="B8" s="148" t="s">
        <v>64</v>
      </c>
      <c r="C8" s="148" t="s">
        <v>7</v>
      </c>
      <c r="D8" s="148" t="s">
        <v>65</v>
      </c>
      <c r="E8" s="148" t="s">
        <v>66</v>
      </c>
      <c r="F8" s="12"/>
    </row>
    <row r="9" spans="1:9">
      <c r="A9" s="149">
        <v>1</v>
      </c>
      <c r="B9" s="150" t="s">
        <v>15</v>
      </c>
      <c r="C9" s="151">
        <v>15</v>
      </c>
      <c r="D9" s="152">
        <v>298500</v>
      </c>
      <c r="E9" s="153">
        <f>D9*C9</f>
        <v>4477500</v>
      </c>
      <c r="F9" s="15"/>
    </row>
    <row r="10" spans="1:9">
      <c r="A10" s="149">
        <v>2</v>
      </c>
      <c r="B10" s="150" t="s">
        <v>18</v>
      </c>
      <c r="C10" s="151">
        <v>15</v>
      </c>
      <c r="D10" s="154">
        <v>77600</v>
      </c>
      <c r="E10" s="153">
        <f t="shared" ref="E10:E17" si="0">D10*C10</f>
        <v>1164000</v>
      </c>
      <c r="F10" s="15"/>
    </row>
    <row r="11" spans="1:9">
      <c r="A11" s="149">
        <v>3</v>
      </c>
      <c r="B11" s="150" t="s">
        <v>20</v>
      </c>
      <c r="C11" s="151">
        <v>3</v>
      </c>
      <c r="D11" s="154">
        <v>219200</v>
      </c>
      <c r="E11" s="153">
        <f t="shared" si="0"/>
        <v>657600</v>
      </c>
      <c r="F11" s="15"/>
    </row>
    <row r="12" spans="1:9">
      <c r="A12" s="149">
        <v>4</v>
      </c>
      <c r="B12" s="150" t="s">
        <v>22</v>
      </c>
      <c r="C12" s="151">
        <v>1</v>
      </c>
      <c r="D12" s="154">
        <v>110900</v>
      </c>
      <c r="E12" s="153">
        <f t="shared" si="0"/>
        <v>110900</v>
      </c>
      <c r="F12" s="15"/>
    </row>
    <row r="13" spans="1:9">
      <c r="A13" s="149">
        <v>5</v>
      </c>
      <c r="B13" s="150" t="s">
        <v>24</v>
      </c>
      <c r="C13" s="151">
        <v>6</v>
      </c>
      <c r="D13" s="154">
        <v>86900</v>
      </c>
      <c r="E13" s="153">
        <f t="shared" si="0"/>
        <v>521400</v>
      </c>
      <c r="F13" s="15"/>
    </row>
    <row r="14" spans="1:9">
      <c r="A14" s="149">
        <v>6</v>
      </c>
      <c r="B14" s="150" t="s">
        <v>26</v>
      </c>
      <c r="C14" s="150">
        <v>28</v>
      </c>
      <c r="D14" s="154">
        <v>18120</v>
      </c>
      <c r="E14" s="153">
        <f t="shared" si="0"/>
        <v>507360</v>
      </c>
      <c r="F14" s="15"/>
    </row>
    <row r="15" spans="1:9">
      <c r="A15" s="149">
        <v>7</v>
      </c>
      <c r="B15" s="150" t="s">
        <v>28</v>
      </c>
      <c r="C15" s="151">
        <v>2</v>
      </c>
      <c r="D15" s="154">
        <v>98100</v>
      </c>
      <c r="E15" s="153">
        <f t="shared" si="0"/>
        <v>196200</v>
      </c>
      <c r="F15" s="15"/>
    </row>
    <row r="16" spans="1:9">
      <c r="A16" s="149">
        <v>8</v>
      </c>
      <c r="B16" s="150" t="s">
        <v>30</v>
      </c>
      <c r="C16" s="151">
        <v>15</v>
      </c>
      <c r="D16" s="154">
        <v>68900</v>
      </c>
      <c r="E16" s="153">
        <f t="shared" si="0"/>
        <v>1033500</v>
      </c>
      <c r="F16" s="15"/>
    </row>
    <row r="17" spans="1:6">
      <c r="A17" s="149">
        <v>9</v>
      </c>
      <c r="B17" s="150" t="s">
        <v>32</v>
      </c>
      <c r="C17" s="151">
        <v>5</v>
      </c>
      <c r="D17" s="154">
        <v>280900</v>
      </c>
      <c r="E17" s="153">
        <f t="shared" si="0"/>
        <v>1404500</v>
      </c>
      <c r="F17" s="15"/>
    </row>
    <row r="18" spans="1:6" ht="23.25" customHeight="1">
      <c r="A18" s="155"/>
      <c r="B18" s="155"/>
      <c r="C18" s="155"/>
      <c r="D18" s="156" t="s">
        <v>67</v>
      </c>
      <c r="E18" s="157">
        <f>SUM(E9:E17)</f>
        <v>10072960</v>
      </c>
      <c r="F18" s="3"/>
    </row>
    <row r="19" spans="1:6" ht="23.25" customHeight="1">
      <c r="A19" s="155"/>
      <c r="B19" s="155"/>
      <c r="C19" s="155"/>
      <c r="D19" s="158" t="s">
        <v>68</v>
      </c>
      <c r="E19" s="159">
        <f>+E18*0.19</f>
        <v>1913862.4</v>
      </c>
      <c r="F19" s="3"/>
    </row>
    <row r="20" spans="1:6" ht="23.25" customHeight="1">
      <c r="A20" s="155"/>
      <c r="B20" s="155"/>
      <c r="C20" s="155"/>
      <c r="D20" s="156" t="s">
        <v>69</v>
      </c>
      <c r="E20" s="157">
        <f>+E18+E19</f>
        <v>11986822.4</v>
      </c>
      <c r="F20" s="3"/>
    </row>
    <row r="21" spans="1:6" ht="23.25" customHeight="1">
      <c r="A21" s="155"/>
      <c r="B21" s="155"/>
      <c r="C21" s="155"/>
      <c r="D21" s="156" t="s">
        <v>72</v>
      </c>
      <c r="E21" s="157">
        <v>239736</v>
      </c>
      <c r="F21" s="3"/>
    </row>
    <row r="22" spans="1:6" ht="23.25" customHeight="1">
      <c r="A22" s="155"/>
      <c r="B22" s="155"/>
      <c r="C22" s="155"/>
      <c r="D22" s="156" t="s">
        <v>70</v>
      </c>
      <c r="E22" s="157">
        <f>E20-E21</f>
        <v>11747086.4</v>
      </c>
      <c r="F22" s="3"/>
    </row>
    <row r="23" spans="1:6" ht="23.25" customHeight="1">
      <c r="A23" s="160" t="s">
        <v>71</v>
      </c>
      <c r="B23" s="161"/>
      <c r="C23" s="161"/>
      <c r="D23" s="155"/>
      <c r="E23" s="162"/>
      <c r="F23" s="3"/>
    </row>
    <row r="24" spans="1:6" ht="23.25" customHeight="1">
      <c r="A24" s="161"/>
      <c r="B24" s="161"/>
      <c r="C24" s="161"/>
      <c r="D24" s="155"/>
      <c r="E24" s="163"/>
      <c r="F24" s="3"/>
    </row>
    <row r="25" spans="1:6" ht="5.25" customHeight="1">
      <c r="A25" s="161"/>
      <c r="B25" s="161"/>
      <c r="C25" s="161"/>
      <c r="D25" s="155"/>
      <c r="E25" s="164"/>
      <c r="F25" s="3"/>
    </row>
    <row r="26" spans="1:6" ht="23.25" customHeight="1">
      <c r="F26" s="16"/>
    </row>
    <row r="27" spans="1:6" ht="23.25" customHeight="1">
      <c r="F27" s="16"/>
    </row>
    <row r="28" spans="1:6" ht="23.25" customHeight="1">
      <c r="F28" s="16"/>
    </row>
    <row r="29" spans="1:6" ht="23.25" customHeight="1">
      <c r="F29" s="16"/>
    </row>
    <row r="30" spans="1:6" ht="23.25" customHeight="1"/>
    <row r="31" spans="1:6" ht="23.25" customHeight="1">
      <c r="F31" s="17"/>
    </row>
    <row r="33" spans="6:6">
      <c r="F33" s="18"/>
    </row>
  </sheetData>
  <mergeCells count="5">
    <mergeCell ref="A1:E1"/>
    <mergeCell ref="A2:E2"/>
    <mergeCell ref="A3:E3"/>
    <mergeCell ref="B6:C6"/>
    <mergeCell ref="A23:C25"/>
  </mergeCells>
  <printOptions horizontalCentered="1"/>
  <pageMargins left="0.70866141732283505" right="0.70866141732283505" top="0.74803149606299202" bottom="0.74803149606299202" header="0.31496062992126" footer="0.31496062992126"/>
  <pageSetup paperSize="14" scale="95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E1:E9"/>
  <sheetViews>
    <sheetView workbookViewId="0">
      <selection activeCell="O8" sqref="O8"/>
    </sheetView>
  </sheetViews>
  <sheetFormatPr baseColWidth="10" defaultColWidth="9.140625" defaultRowHeight="15"/>
  <cols>
    <col min="1" max="1" width="33.5703125" customWidth="1"/>
    <col min="2" max="2" width="5.5703125" customWidth="1"/>
    <col min="3" max="4" width="4.5703125" customWidth="1"/>
    <col min="5" max="5" width="5" customWidth="1"/>
  </cols>
  <sheetData>
    <row r="1" spans="5:5">
      <c r="E1" s="1"/>
    </row>
    <row r="2" spans="5:5">
      <c r="E2" s="1"/>
    </row>
    <row r="3" spans="5:5">
      <c r="E3" s="1"/>
    </row>
    <row r="4" spans="5:5">
      <c r="E4" s="1"/>
    </row>
    <row r="5" spans="5:5">
      <c r="E5" s="1"/>
    </row>
    <row r="6" spans="5:5">
      <c r="E6" s="1"/>
    </row>
    <row r="7" spans="5:5">
      <c r="E7" s="1"/>
    </row>
    <row r="8" spans="5:5">
      <c r="E8" s="1"/>
    </row>
    <row r="9" spans="5:5">
      <c r="E9" s="1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4</vt:i4>
      </vt:variant>
    </vt:vector>
  </HeadingPairs>
  <TitlesOfParts>
    <vt:vector size="9" baseType="lpstr">
      <vt:lpstr>Anexo 1 CumplimRequerimTécnicos</vt:lpstr>
      <vt:lpstr>Anexo 2 Matriz_Evaluación</vt:lpstr>
      <vt:lpstr>Anexo 2 Resumen de Puntajes</vt:lpstr>
      <vt:lpstr>Anexo 3 Cuadro Adjudicación</vt:lpstr>
      <vt:lpstr>Hoja5</vt:lpstr>
      <vt:lpstr>'Anexo 1 CumplimRequerimTécnicos'!Área_de_impresión</vt:lpstr>
      <vt:lpstr>'Anexo 2 Matriz_Evaluación'!Área_de_impresión</vt:lpstr>
      <vt:lpstr>'Anexo 2 Resumen de Puntajes'!Área_de_impresión</vt:lpstr>
      <vt:lpstr>'Anexo 3 Cuadro Adjudicación'!Área_de_impresión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Subdireccion de Salud</dc:creator>
  <cp:lastModifiedBy>Yazmin Belen  Soto Roa</cp:lastModifiedBy>
  <cp:lastPrinted>2025-12-03T18:25:00Z</cp:lastPrinted>
  <dcterms:created xsi:type="dcterms:W3CDTF">2024-04-17T17:38:00Z</dcterms:created>
  <dcterms:modified xsi:type="dcterms:W3CDTF">2026-06-08T14:50:33Z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E8998A29429F425FBFAA1BD3B99F765D_12</vt:lpwstr>
  </property>
  <property fmtid="{D5CDD505-2E9C-101B-9397-08002B2CF9AE}" pid="3" name="KSOProductBuildVer">
    <vt:lpwstr>2058-12.1.0.26880</vt:lpwstr>
  </property>
  <property fmtid="{D5CDD505-2E9C-101B-9397-08002B2CF9AE}" pid="4" name="CalculationRule">
    <vt:i4>0</vt:i4>
  </property>
</Properties>
</file>